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РИОРИТЕТ-2030\2022\Отчет 2021\"/>
    </mc:Choice>
  </mc:AlternateContent>
  <bookViews>
    <workbookView xWindow="0" yWindow="0" windowWidth="28800" windowHeight="12000" activeTab="2"/>
  </bookViews>
  <sheets>
    <sheet name="Титул" sheetId="1" r:id="rId1"/>
    <sheet name="Привлечённый внебюджет" sheetId="2" r:id="rId2"/>
    <sheet name="Собственный внебюджет" sheetId="3" r:id="rId3"/>
  </sheets>
  <definedNames>
    <definedName name="Excel_BuiltIn_Print_Titles" localSheetId="1">'Привлечённый внебюджет'!$7:$7</definedName>
    <definedName name="Excel_BuiltIn_Print_Titles" localSheetId="2">'Собственный внебюджет'!$7:$7</definedName>
    <definedName name="_xlnm.Print_Titles" localSheetId="1">'Привлечённый внебюджет'!$7:$7</definedName>
    <definedName name="_xlnm.Print_Titles" localSheetId="2">'Собственный внебюджет'!$7:$7</definedName>
    <definedName name="_xlnm.Print_Area" localSheetId="0">Титул!$A$1:$FE$23</definedName>
  </definedNames>
  <calcPr calcId="162913" refMode="R1C1"/>
</workbook>
</file>

<file path=xl/calcChain.xml><?xml version="1.0" encoding="utf-8"?>
<calcChain xmlns="http://schemas.openxmlformats.org/spreadsheetml/2006/main">
  <c r="F62" i="3" l="1"/>
  <c r="E62" i="3"/>
  <c r="C62" i="3"/>
  <c r="E31" i="3"/>
  <c r="L9" i="2" l="1"/>
  <c r="BR23" i="1" s="1"/>
  <c r="J9" i="2"/>
  <c r="G9" i="2"/>
</calcChain>
</file>

<file path=xl/sharedStrings.xml><?xml version="1.0" encoding="utf-8"?>
<sst xmlns="http://schemas.openxmlformats.org/spreadsheetml/2006/main" count="286" uniqueCount="207">
  <si>
    <t>ПРОГРАММА СТРАТЕГИЧЕСКОГО АКАДЕМИЧЕСКОГО ЛИДЕРСТВА "ПРИОРИТЕТ-2030"</t>
  </si>
  <si>
    <t>КОНФИДЕНЦИАЛЬНОСТЬ ГАРАНТИРУЕТСЯ ПОЛУЧАТЕЛЕМ ИНФОРМАЦИИ</t>
  </si>
  <si>
    <t>ФОРМА ПРЕДОСТАВЛЯЕТСЯ В ЛИЧНОМ КАБИНЕТЕ ИНФОРМАЦИОННОЙ СИСТЕМЫ "ПРИОРИТЕТ-2030"</t>
  </si>
  <si>
    <t>СВЕДЕНИЯ О ДОКУМЕНТАХ, ПОДТВЕРЖДАЮЩИХ ПРИВЛЕЧЕНИЕ ПОЛУЧАТЕЛЕМ ГРАНТА</t>
  </si>
  <si>
    <t xml:space="preserve">СРЕДСТВ ВНЕБЮДЖЕТНЫХ ИСТОЧНИКОВ НА ПРОВЕДЕНИЕ </t>
  </si>
  <si>
    <t xml:space="preserve">ПРИКЛАДНЫХ НАУЧНЫХ ИССЛЕДОВАНИЙ И (ИЛИ) ЭКСПЕРИМЕНТАЛЬНЫХ РАЗРАБОТОК </t>
  </si>
  <si>
    <t>за 2021 год</t>
  </si>
  <si>
    <t>по состоянию на 31 декабря 2021 г.</t>
  </si>
  <si>
    <t>Предоставляют:</t>
  </si>
  <si>
    <t>Сроки предоставления</t>
  </si>
  <si>
    <t xml:space="preserve">Университеты - участники программы стратегического академического лидерства </t>
  </si>
  <si>
    <t>не позднее 20 февраля года, следующего за отчетным годом</t>
  </si>
  <si>
    <t>"Приоритет-2030" - получатели грантов в форме субсидии</t>
  </si>
  <si>
    <t>Годовая</t>
  </si>
  <si>
    <t>Наименование университета</t>
  </si>
  <si>
    <t>Федеральное государственное автономное образовательное учреждение высшего образования «Южно-Уральский государственный университет (национальный исследовательский университет)»</t>
  </si>
  <si>
    <t>ИНН</t>
  </si>
  <si>
    <t>7453019764</t>
  </si>
  <si>
    <t xml:space="preserve">Достоверность сведений о документах, подтверждающих привлечение получателем гранта средств внебюджетных источников на проведение прикладных научных исследований </t>
  </si>
  <si>
    <t>и (или) экспериментальных разработок, и сумму указанных средств в размере</t>
  </si>
  <si>
    <t>руб.</t>
  </si>
  <si>
    <t>подтверждаю</t>
  </si>
  <si>
    <t>Реестр договоров и иных документов, подтверждающих привлечение средств внебюджетных источников на проведение прикладных научных исследований и (или) экспериментальных разработок, полученных от заказчиков (иных внешних партнеров), в 2021 году *</t>
  </si>
  <si>
    <t>№ п/п</t>
  </si>
  <si>
    <t>Реквизиты и иные характеристики договоров**</t>
  </si>
  <si>
    <t>Платежное поручение,  подтверждающее поступление денежных средств на лицевой (расчетный, текущий) счет**</t>
  </si>
  <si>
    <t xml:space="preserve">Стратегический проект или раздел научно-исследовательской политики Программы развития университета, в рамках реализации которого (ых) поступили денежные средства </t>
  </si>
  <si>
    <t>№, дата</t>
  </si>
  <si>
    <t>контрагент</t>
  </si>
  <si>
    <t xml:space="preserve">вид (тип) договора в соответствии с Гражданским кодексом Российской Федерации </t>
  </si>
  <si>
    <t>предмет договора</t>
  </si>
  <si>
    <t>сумма договора, руб.</t>
  </si>
  <si>
    <t>исполнение договора</t>
  </si>
  <si>
    <t xml:space="preserve">наименование </t>
  </si>
  <si>
    <t xml:space="preserve">ИНН </t>
  </si>
  <si>
    <t>полученный результат</t>
  </si>
  <si>
    <t>реквизиты акта</t>
  </si>
  <si>
    <t xml:space="preserve">№, дата </t>
  </si>
  <si>
    <t>сумма, руб.</t>
  </si>
  <si>
    <t xml:space="preserve">наименование,                №, дата </t>
  </si>
  <si>
    <t>Итого:</t>
  </si>
  <si>
    <t>-</t>
  </si>
  <si>
    <t>* - указываются договоры и иные документы, свидетельствующие о поступившем на лицевые (расчетные, текущие) счета объеме денежных средств от заказчиков за выполненные прикладные научные исследования и (или) экспериментальные разработки, а также в рамках субсидий (грантов) за счет средств субъекта Российской Федерации, средств местных бюджетов, спонсорской поддержки, иных пожертвований в целях реализации научно-исследовательской политики Программы развития университета. В данной строке не учитываются средства федерального бюджета, предоставляемые университету в рамках иных мер государственной поддержки, в том числе в виде грантов в форме субсидий, гранты Российского научного фонда</t>
  </si>
  <si>
    <t>** - сканированные копии указанных документов предоставляются университетом по запросу ФГАНУ "Социоцентр"</t>
  </si>
  <si>
    <t>Реестр договоров и иных документов, подтверждающих привлечение собственных внебюджетных средств на проведение прикладных научных исследований и (или) экспериментальных разработок в 2021 году *</t>
  </si>
  <si>
    <t xml:space="preserve">Название, реквизиты регистра управленческого (бухгалтерского) учета </t>
  </si>
  <si>
    <t>Платежное поручение,  подтверждающее выплату денежных средств</t>
  </si>
  <si>
    <t>название, реквизиты, иные необходимые для идентификации средств (расходов) характеристики</t>
  </si>
  <si>
    <t>примечание</t>
  </si>
  <si>
    <t>всего</t>
  </si>
  <si>
    <t>в том числе за счет собственных средств, направленных на проведение прикладных научных исследований и (или) экспериментальных разработок</t>
  </si>
  <si>
    <t>* - указываются договоры и иные документы, подтверждающие направление собственных средств образовательной организации высшего образования  в целях реализации научно-исследовательской политики Программы развития университета.  В качестве подтверждения расходования собственных средств образовательной организации могут являться регистры управленческого (бухгалтерского) учета, предусмотренные финансовой (учетной) политикой университета, по коду финансового обеспечения 2 "Приносящая доход деятельность (собственные доходы учреждения)" в пределах плана финансово-хозяйственной деятельности, подтверждающие направление средств на мероприятия, предусмотренные программой развития университета, не относящиеся к текущей деятельности университета. При этом критерием отнесения расходов к текущим затратам является невозможность их невыполнения для обеспечения уставной деятельности университета в рамках федеральных государственных образовательных стандартов. В данной строке не учитываются средства, расходы из федерального бюджета, а также учтенные во вкладке "Привлечённый внебюджет"</t>
  </si>
  <si>
    <t>20.10.2021 №332122</t>
  </si>
  <si>
    <t>Предоставление прав использования программ для ЭВМ</t>
  </si>
  <si>
    <t>15.03.2021 №353561</t>
  </si>
  <si>
    <t>19.05.2021 №542608</t>
  </si>
  <si>
    <t>26.05.2021 №'774766</t>
  </si>
  <si>
    <t>07.06.2021 №235251</t>
  </si>
  <si>
    <t>09.06.2021 №338635</t>
  </si>
  <si>
    <t>11.06.2021 №413933</t>
  </si>
  <si>
    <t>11.06.2021 №413940</t>
  </si>
  <si>
    <t>21.06.2021 №647347</t>
  </si>
  <si>
    <t>02.08.2021 №228879</t>
  </si>
  <si>
    <t>16.04.2021 №529676</t>
  </si>
  <si>
    <t>07.07.2021 №344672</t>
  </si>
  <si>
    <t>16.06.2021 №506993</t>
  </si>
  <si>
    <t>16.08.2021 №621129</t>
  </si>
  <si>
    <t>24.05.2021 №697846</t>
  </si>
  <si>
    <t xml:space="preserve">29.07.2021 №139417 </t>
  </si>
  <si>
    <t>19.01.2021 №476304</t>
  </si>
  <si>
    <t>01.02.2021 №885198</t>
  </si>
  <si>
    <t>11.03.2021 №274616</t>
  </si>
  <si>
    <t>15.03.2021 №353563</t>
  </si>
  <si>
    <t>15.03.2021 №353567</t>
  </si>
  <si>
    <t>22.03.2021 №600411</t>
  </si>
  <si>
    <t>25.03.2021 №722487</t>
  </si>
  <si>
    <t>25.03.2021 №722510</t>
  </si>
  <si>
    <t>08.04.2021 №279321</t>
  </si>
  <si>
    <t>19.04.2021 №575728</t>
  </si>
  <si>
    <t>21.04.2021 №672056</t>
  </si>
  <si>
    <t>26.04.2021 №758717</t>
  </si>
  <si>
    <t>26.04.2021 №758718</t>
  </si>
  <si>
    <t>27.04.2021 №807720</t>
  </si>
  <si>
    <t>29.04.2021 №1957</t>
  </si>
  <si>
    <t>29.04.2021 №1982</t>
  </si>
  <si>
    <t>24.05.2021 №697895</t>
  </si>
  <si>
    <t>27.08.2021 №157512</t>
  </si>
  <si>
    <t>09.12.2021 №226871</t>
  </si>
  <si>
    <t>09.12.2021 №226873</t>
  </si>
  <si>
    <t>13.04.2021 №398415</t>
  </si>
  <si>
    <t>09.04.2021 №335238</t>
  </si>
  <si>
    <t>17.02.2021 №486363</t>
  </si>
  <si>
    <t>09.11.2021 №881547</t>
  </si>
  <si>
    <t>27.05.2021 №814974</t>
  </si>
  <si>
    <t>18.06.2021 №598027</t>
  </si>
  <si>
    <t>13.05.2021 №379156</t>
  </si>
  <si>
    <t>21.07.2021 №758159</t>
  </si>
  <si>
    <t>21.07.2021 №758161</t>
  </si>
  <si>
    <t>24.06.2021 №819244</t>
  </si>
  <si>
    <t>24.09.2021 №205437</t>
  </si>
  <si>
    <t>09.06.2021 №338654</t>
  </si>
  <si>
    <t>22.03.2021 №600422</t>
  </si>
  <si>
    <t xml:space="preserve">05.04.2021 №147986 </t>
  </si>
  <si>
    <t>Стратегический проект №1 "Интеллектуальное производство"</t>
  </si>
  <si>
    <t>Акт №RUC-PSI-105099 ОТ 08.10.2021</t>
  </si>
  <si>
    <t>Акт приема-передачи прав №0406-21/3 от 04.06.2021</t>
  </si>
  <si>
    <t>Акт предоставления прав №Tr012931 от 15.02.2021</t>
  </si>
  <si>
    <t>Товарная накладная №50 от 30.04.2021</t>
  </si>
  <si>
    <t>Стратегический проект №4 "Здоровье человека в эпоху цифровой трансформации общества"</t>
  </si>
  <si>
    <t>Приобретение весов электронных</t>
  </si>
  <si>
    <t>Приобретение датчиков частоты сердечных сокращений</t>
  </si>
  <si>
    <t>Товарная накладная №V7917320 от 26.05.2021</t>
  </si>
  <si>
    <t>Товарная накладаная №ЦБ-278 от 14.05.2021</t>
  </si>
  <si>
    <t>Приобретение ноутбука</t>
  </si>
  <si>
    <t>Товарная наклданая №56 от 01.06.2021</t>
  </si>
  <si>
    <t>Приобретение ультрабука</t>
  </si>
  <si>
    <t>Товарная наклданая №55 от 01.06.2021</t>
  </si>
  <si>
    <t>Стратегический проект №2 "Фундаментальные основы синтеза и эксплуатации перспективных материалов"</t>
  </si>
  <si>
    <t>Товарная накладная №57 от 01.06.2021</t>
  </si>
  <si>
    <t>Приобретение моноблока</t>
  </si>
  <si>
    <t>Стратегический проект №3 "Экосреда постиндустриальной агломерации"</t>
  </si>
  <si>
    <t>Товарная накладная №68 от 07.06.2021</t>
  </si>
  <si>
    <t>Приобретение осциллографа</t>
  </si>
  <si>
    <t>Универсальный передаточный документ №146 от 21.07.2021</t>
  </si>
  <si>
    <t>Приобретение датчиков мощности бега</t>
  </si>
  <si>
    <t>Товарная накладная №26 от 07.04.2021</t>
  </si>
  <si>
    <t>Приобретение комплекта измерительного</t>
  </si>
  <si>
    <t>Товарная накладная №69 от 07.06.2021</t>
  </si>
  <si>
    <t>Приобретение нановольметра</t>
  </si>
  <si>
    <t>Товарная наклданая №67 от 07.06.2021</t>
  </si>
  <si>
    <t>Приобретение моста постоянного тока</t>
  </si>
  <si>
    <t>Товарная накладная №ИП-00279 от 09.08.2021</t>
  </si>
  <si>
    <t>Приобретение настольного осциллографа</t>
  </si>
  <si>
    <t>Универсальный передаточный документ №260 от 13.05.2021</t>
  </si>
  <si>
    <t>Приобретение опции (внешнего модуля генератора сигналов)</t>
  </si>
  <si>
    <t>Товарная накладная №112 от 19.07.2021</t>
  </si>
  <si>
    <t>Товарная накладная №3 от 11.01.2021</t>
  </si>
  <si>
    <t>Приобретение гальванометра</t>
  </si>
  <si>
    <t>Товарная накладная №7 от 25.01.2021</t>
  </si>
  <si>
    <t>Товарная наклданая №6485741296 от 24.02.2021</t>
  </si>
  <si>
    <t>Приобретение комплекта паяльного оборудования</t>
  </si>
  <si>
    <t>Товарная наклданая №173 от 09.02.2021</t>
  </si>
  <si>
    <t>Приобретение высокочувствительной КМОП камеры</t>
  </si>
  <si>
    <t>Универсальный передаточный документ №49 от 02.03.2021</t>
  </si>
  <si>
    <t>Приобретение цифрового двухканального осциллографа</t>
  </si>
  <si>
    <t>Приобретение 3D принтера и  3D сканера</t>
  </si>
  <si>
    <t>Приобретение филаментов для 3D принтера</t>
  </si>
  <si>
    <t>Товарная накладная №17 от 19.03.2021</t>
  </si>
  <si>
    <t>Приобретение интерактивного комплекса Teach Touch</t>
  </si>
  <si>
    <t>Товарная наклданая №Л21000015 от 13.01.2021</t>
  </si>
  <si>
    <t>Приобретение комплекта гелий-кадмиевого лазера</t>
  </si>
  <si>
    <t>Товарная накладная №127 от 24.03.2021</t>
  </si>
  <si>
    <t>Приобретение инфракрасной паяльной станции ИК-650 ПРО</t>
  </si>
  <si>
    <t>Товарная накладаная №17 от 25.03.2021</t>
  </si>
  <si>
    <t>Приобретение потенциометра</t>
  </si>
  <si>
    <t>Товарная наклдааня №38 от 19.04.2021</t>
  </si>
  <si>
    <t>Приобретение мультиинструмента Dremel 4000</t>
  </si>
  <si>
    <t>Товарная накладная №37 от 19.04.2021</t>
  </si>
  <si>
    <t>Приобретение комплекта измерительного оборудования</t>
  </si>
  <si>
    <t>Товарная накладная №36 от 19.047.2021</t>
  </si>
  <si>
    <t>Приобретение мультимера</t>
  </si>
  <si>
    <t>Товарная накладная №293 от 15.04.2021</t>
  </si>
  <si>
    <t>Приобрететние инфракрасного пирометра Кельвин АРТО 3000</t>
  </si>
  <si>
    <t>Универсальный передаточный документ №230 от 21.04.2021</t>
  </si>
  <si>
    <t>Универсальный передаточный документ №22 от 10.03.2021</t>
  </si>
  <si>
    <t>Универсальный передаточный документ №259 от 13.05.2021</t>
  </si>
  <si>
    <t>Универсальный передаточный документ №434 от 20.08.2021</t>
  </si>
  <si>
    <t>Предоплата за осциллограф</t>
  </si>
  <si>
    <t>Расчет за осциллограф</t>
  </si>
  <si>
    <t>Товарная накладная №666 от 17.08.2021</t>
  </si>
  <si>
    <t>Приобретение многофункциональной настольной вентилируемой центрифуги</t>
  </si>
  <si>
    <t>Товарная накладная №512 от 21.06.2021</t>
  </si>
  <si>
    <t>Приобретение боксов микробиологической безопасности</t>
  </si>
  <si>
    <t>Товарная накладная №210326043 от 29.03.2021</t>
  </si>
  <si>
    <t>Приобретение системного блока</t>
  </si>
  <si>
    <t>Товарная накладная №16 от 22.06.2021</t>
  </si>
  <si>
    <t>Приобретение комплекта оборудования для модернизации сервера</t>
  </si>
  <si>
    <t>Товарная накладная №193 от 29.03.2021</t>
  </si>
  <si>
    <t>Приобретение преобразователей давления</t>
  </si>
  <si>
    <t>Товарная накладная №ИП-00383 от 18.10.2021</t>
  </si>
  <si>
    <t>Приобретение цифровых мультиметров</t>
  </si>
  <si>
    <t>Универсальный передаточный документ №355 от 21.05.2021</t>
  </si>
  <si>
    <t>Приобретение химических реактивов</t>
  </si>
  <si>
    <t>Универсальный передаточный документ №411 от 11.06.2021</t>
  </si>
  <si>
    <t>Товарная накладная №14 от 28.04.2021</t>
  </si>
  <si>
    <t>Товарная накладная №11 от 16.04.2021</t>
  </si>
  <si>
    <t>Приобретение образцов почвы, химических реактивов</t>
  </si>
  <si>
    <t>Товарная накладная №12 от 16.04.2021</t>
  </si>
  <si>
    <t>Приобретение образцов зерна, листьев</t>
  </si>
  <si>
    <t>Товарная накладная №24 от 28.06.2021</t>
  </si>
  <si>
    <t>Товарная накладная №25 от 28.06.2021</t>
  </si>
  <si>
    <t>Приобретение химической посуды</t>
  </si>
  <si>
    <t>Товарная накладная №2813 от 09.06.2021</t>
  </si>
  <si>
    <t>Универсальный передаточный документ №765 от 06.09.2021</t>
  </si>
  <si>
    <t>Приобретение кристалл бета-бората бария</t>
  </si>
  <si>
    <t>Товарная накладная №33 от 01.06.2021</t>
  </si>
  <si>
    <t>Товарная накладная №321 от 18.03.2021</t>
  </si>
  <si>
    <t>Приобретение комплекта оптического и механического оборудования</t>
  </si>
  <si>
    <t>№389 от 28.12.2021 г.</t>
  </si>
  <si>
    <t>Министерство образования и науки Челябинской области</t>
  </si>
  <si>
    <t>Предоставление из областного бюджета в 2021 году Получателю гранта в форме субсидии на проведение прорывных научных исследований и создание наукоемкой продукции и технологий, наращивание кадровго потенциала сектора исследований и разработок по направлению "Исследовательское лидерство"</t>
  </si>
  <si>
    <t>№34099 от 28.12.2021</t>
  </si>
  <si>
    <t>Соглашение</t>
  </si>
  <si>
    <t>21.06.2021 №647370</t>
  </si>
  <si>
    <t xml:space="preserve">14.07.2021 №569006  </t>
  </si>
  <si>
    <t>27.04.2021 №808025</t>
  </si>
  <si>
    <t>27.04.2021 №807786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</si>
</sst>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0" xfId="0" applyFont="1" applyAlignment="1">
      <alignment vertical="center" wrapText="1"/>
    </xf>
    <xf numFmtId="0" fontId="1" fillId="0" borderId="7" xfId="0" applyFont="1" applyBorder="1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4" fontId="1" fillId="0" borderId="16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" fillId="0" borderId="21" xfId="0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4" fontId="1" fillId="0" borderId="21" xfId="0" applyNumberFormat="1" applyFont="1" applyBorder="1" applyAlignment="1">
      <alignment horizontal="left" vertical="center" wrapText="1"/>
    </xf>
    <xf numFmtId="4" fontId="1" fillId="0" borderId="8" xfId="0" applyNumberFormat="1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3" borderId="17" xfId="0" applyFont="1" applyFill="1" applyBorder="1" applyAlignment="1">
      <alignment horizontal="left" vertical="center" wrapText="1"/>
    </xf>
    <xf numFmtId="0" fontId="1" fillId="0" borderId="15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4" fontId="1" fillId="3" borderId="13" xfId="0" applyNumberFormat="1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wrapText="1"/>
    </xf>
    <xf numFmtId="0" fontId="10" fillId="2" borderId="23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23" xfId="0" applyBorder="1"/>
    <xf numFmtId="0" fontId="2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left"/>
    </xf>
    <xf numFmtId="0" fontId="0" fillId="0" borderId="22" xfId="0" applyBorder="1"/>
    <xf numFmtId="0" fontId="1" fillId="0" borderId="24" xfId="0" applyFont="1" applyBorder="1" applyAlignment="1">
      <alignment horizontal="center" vertical="top" wrapText="1"/>
    </xf>
    <xf numFmtId="0" fontId="0" fillId="0" borderId="25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1" fillId="0" borderId="5" xfId="0" applyFont="1" applyBorder="1" applyAlignment="1">
      <alignment horizontal="left"/>
    </xf>
    <xf numFmtId="0" fontId="0" fillId="0" borderId="5" xfId="0" applyBorder="1"/>
    <xf numFmtId="0" fontId="1" fillId="0" borderId="1" xfId="0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1" fillId="0" borderId="0" xfId="0" applyFont="1" applyAlignment="1">
      <alignment horizontal="left" wrapText="1"/>
    </xf>
    <xf numFmtId="0" fontId="1" fillId="0" borderId="0" xfId="0" applyFont="1"/>
    <xf numFmtId="0" fontId="1" fillId="0" borderId="0" xfId="0" applyFont="1" applyAlignment="1">
      <alignment horizontal="left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26" xfId="0" applyBorder="1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center" wrapText="1"/>
    </xf>
    <xf numFmtId="0" fontId="0" fillId="0" borderId="31" xfId="0" applyBorder="1"/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justify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0" fillId="0" borderId="32" xfId="0" applyBorder="1"/>
    <xf numFmtId="0" fontId="0" fillId="0" borderId="33" xfId="0" applyBorder="1"/>
    <xf numFmtId="0" fontId="2" fillId="0" borderId="11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0" fontId="0" fillId="0" borderId="34" xfId="0" applyBorder="1"/>
    <xf numFmtId="0" fontId="0" fillId="0" borderId="37" xfId="0" applyBorder="1"/>
    <xf numFmtId="0" fontId="0" fillId="0" borderId="38" xfId="0" applyBorder="1"/>
    <xf numFmtId="0" fontId="2" fillId="0" borderId="12" xfId="0" applyFont="1" applyBorder="1" applyAlignment="1">
      <alignment horizontal="center" vertical="center" wrapText="1"/>
    </xf>
    <xf numFmtId="0" fontId="0" fillId="0" borderId="39" xfId="0" applyBorder="1"/>
    <xf numFmtId="0" fontId="0" fillId="0" borderId="40" xfId="0" applyBorder="1"/>
    <xf numFmtId="0" fontId="0" fillId="0" borderId="30" xfId="0" applyBorder="1"/>
    <xf numFmtId="0" fontId="0" fillId="0" borderId="42" xfId="0" applyBorder="1"/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4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23"/>
  <sheetViews>
    <sheetView zoomScaleNormal="100" workbookViewId="0">
      <selection activeCell="AF32" sqref="AF32"/>
    </sheetView>
  </sheetViews>
  <sheetFormatPr defaultRowHeight="12.75" x14ac:dyDescent="0.2"/>
  <cols>
    <col min="1" max="1" width="2.28515625" style="7" customWidth="1"/>
    <col min="2" max="257" width="0.85546875" style="7" customWidth="1"/>
    <col min="258" max="1025" width="0.85546875" customWidth="1"/>
  </cols>
  <sheetData>
    <row r="1" spans="1:161" x14ac:dyDescent="0.2">
      <c r="S1" s="77" t="s">
        <v>0</v>
      </c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  <c r="CT1" s="67"/>
      <c r="CU1" s="67"/>
      <c r="CV1" s="67"/>
      <c r="CW1" s="67"/>
      <c r="CX1" s="67"/>
      <c r="CY1" s="67"/>
      <c r="CZ1" s="67"/>
      <c r="DA1" s="67"/>
      <c r="DB1" s="67"/>
      <c r="DC1" s="67"/>
      <c r="DD1" s="67"/>
      <c r="DE1" s="67"/>
      <c r="DF1" s="67"/>
      <c r="DG1" s="67"/>
      <c r="DH1" s="67"/>
      <c r="DI1" s="67"/>
      <c r="DJ1" s="67"/>
      <c r="DK1" s="67"/>
      <c r="DL1" s="67"/>
      <c r="DM1" s="67"/>
      <c r="DN1" s="67"/>
      <c r="DO1" s="67"/>
      <c r="DP1" s="67"/>
      <c r="DQ1" s="67"/>
      <c r="DR1" s="67"/>
      <c r="DS1" s="67"/>
      <c r="DT1" s="67"/>
      <c r="DU1" s="67"/>
      <c r="DV1" s="67"/>
      <c r="DW1" s="67"/>
      <c r="DX1" s="67"/>
      <c r="DY1" s="67"/>
      <c r="DZ1" s="67"/>
      <c r="EA1" s="67"/>
      <c r="EB1" s="67"/>
      <c r="EC1" s="67"/>
      <c r="ED1" s="67"/>
      <c r="EE1" s="67"/>
      <c r="EF1" s="67"/>
      <c r="EG1" s="67"/>
      <c r="EH1" s="68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8"/>
    </row>
    <row r="2" spans="1:161" x14ac:dyDescent="0.2"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8"/>
    </row>
    <row r="3" spans="1:161" x14ac:dyDescent="0.2">
      <c r="S3" s="66" t="s">
        <v>1</v>
      </c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8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9"/>
    </row>
    <row r="4" spans="1:161" x14ac:dyDescent="0.2"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</row>
    <row r="5" spans="1:161" x14ac:dyDescent="0.2">
      <c r="S5" s="66" t="s">
        <v>2</v>
      </c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8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</row>
    <row r="6" spans="1:161" x14ac:dyDescent="0.2">
      <c r="K6" s="1"/>
      <c r="L6" s="34"/>
      <c r="M6" s="34"/>
      <c r="N6" s="34"/>
      <c r="O6" s="34"/>
      <c r="P6" s="34"/>
      <c r="Q6" s="34"/>
      <c r="R6" s="34"/>
      <c r="EI6" s="34"/>
      <c r="EJ6" s="34"/>
      <c r="EK6" s="34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</row>
    <row r="7" spans="1:161" x14ac:dyDescent="0.2">
      <c r="AC7" s="78" t="s">
        <v>3</v>
      </c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60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</row>
    <row r="8" spans="1:161" x14ac:dyDescent="0.2">
      <c r="AC8" s="74" t="s">
        <v>4</v>
      </c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5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</row>
    <row r="9" spans="1:161" x14ac:dyDescent="0.2">
      <c r="AC9" s="74" t="s">
        <v>5</v>
      </c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5"/>
    </row>
    <row r="10" spans="1:161" x14ac:dyDescent="0.2">
      <c r="AC10" s="74" t="s">
        <v>6</v>
      </c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5"/>
    </row>
    <row r="11" spans="1:161" ht="13.5" customHeight="1" thickBot="1" x14ac:dyDescent="0.25">
      <c r="AC11" s="2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79" t="s">
        <v>7</v>
      </c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4"/>
    </row>
    <row r="13" spans="1:161" ht="13.5" customHeight="1" thickBot="1" x14ac:dyDescent="0.25"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</row>
    <row r="14" spans="1:161" ht="13.5" customHeight="1" thickBot="1" x14ac:dyDescent="0.25">
      <c r="A14" s="76" t="s">
        <v>8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8"/>
      <c r="CF14" s="76" t="s">
        <v>9</v>
      </c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8"/>
      <c r="DP14" s="38"/>
      <c r="DR14" s="38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</row>
    <row r="15" spans="1:161" ht="12" customHeight="1" thickBot="1" x14ac:dyDescent="0.25">
      <c r="A15" s="6"/>
      <c r="B15" s="57" t="s">
        <v>10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9" t="s">
        <v>11</v>
      </c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60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</row>
    <row r="16" spans="1:161" ht="13.5" customHeight="1" thickBot="1" x14ac:dyDescent="0.25">
      <c r="A16" s="2"/>
      <c r="B16" s="64" t="s">
        <v>12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1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3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</row>
    <row r="17" spans="1:160" ht="13.5" customHeight="1" thickBot="1" x14ac:dyDescent="0.25"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14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V17" s="66" t="s">
        <v>13</v>
      </c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8"/>
    </row>
    <row r="18" spans="1:160" x14ac:dyDescent="0.2">
      <c r="A18" s="10"/>
      <c r="B18" s="10"/>
      <c r="C18" s="10"/>
      <c r="D18" s="10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12"/>
      <c r="DQ18" s="13"/>
    </row>
    <row r="19" spans="1:160" ht="27" customHeight="1" x14ac:dyDescent="0.2">
      <c r="A19" s="56" t="s">
        <v>14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2" t="s">
        <v>15</v>
      </c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s="53"/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  <c r="EV19" s="53"/>
      <c r="EW19" s="53"/>
      <c r="EX19" s="53"/>
      <c r="EY19" s="54"/>
    </row>
    <row r="20" spans="1:160" ht="18.75" customHeight="1" x14ac:dyDescent="0.2">
      <c r="A20" s="55" t="s">
        <v>16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2" t="s">
        <v>17</v>
      </c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3"/>
      <c r="ET20" s="53"/>
      <c r="EU20" s="53"/>
      <c r="EV20" s="53"/>
      <c r="EW20" s="53"/>
      <c r="EX20" s="53"/>
      <c r="EY20" s="54"/>
    </row>
    <row r="22" spans="1:160" ht="11.25" customHeight="1" x14ac:dyDescent="0.2">
      <c r="B22" s="69" t="s">
        <v>18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70"/>
      <c r="CF22" s="70"/>
      <c r="CG22" s="70"/>
      <c r="CH22" s="70"/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/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70"/>
      <c r="DV22" s="70"/>
      <c r="DW22" s="70"/>
      <c r="DX22" s="70"/>
      <c r="DY22" s="70"/>
      <c r="DZ22" s="70"/>
      <c r="EA22" s="70"/>
      <c r="EB22" s="70"/>
      <c r="EC22" s="70"/>
      <c r="ED22" s="70"/>
      <c r="EE22" s="70"/>
      <c r="EF22" s="70"/>
      <c r="EG22" s="70"/>
      <c r="EH22" s="70"/>
      <c r="EI22" s="70"/>
      <c r="EJ22" s="70"/>
      <c r="EK22" s="70"/>
      <c r="EL22" s="70"/>
      <c r="EM22" s="70"/>
      <c r="EN22" s="70"/>
      <c r="EO22" s="70"/>
      <c r="EP22" s="70"/>
      <c r="EQ22" s="70"/>
      <c r="ER22" s="70"/>
      <c r="ES22" s="70"/>
      <c r="ET22" s="70"/>
      <c r="EU22" s="70"/>
      <c r="EV22" s="70"/>
      <c r="EW22" s="70"/>
      <c r="EX22" s="70"/>
      <c r="EY22" s="70"/>
      <c r="EZ22" s="70"/>
      <c r="FA22" s="70"/>
      <c r="FB22" s="70"/>
      <c r="FC22" s="70"/>
      <c r="FD22" s="70"/>
    </row>
    <row r="23" spans="1:160" x14ac:dyDescent="0.2">
      <c r="B23" s="71" t="s">
        <v>19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2">
        <f>'Привлечённый внебюджет'!L9+'Собственный внебюджет'!F62</f>
        <v>118298874</v>
      </c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3" t="s">
        <v>20</v>
      </c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71" t="s">
        <v>21</v>
      </c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70"/>
      <c r="DU23" s="70"/>
      <c r="DV23" s="70"/>
      <c r="DW23" s="70"/>
      <c r="DX23" s="70"/>
      <c r="DY23" s="70"/>
      <c r="DZ23" s="70"/>
      <c r="EA23" s="70"/>
      <c r="EB23" s="70"/>
      <c r="EC23" s="70"/>
      <c r="ED23" s="70"/>
      <c r="EE23" s="70"/>
      <c r="EF23" s="70"/>
      <c r="EG23" s="70"/>
      <c r="EH23" s="70"/>
      <c r="EI23" s="70"/>
      <c r="EJ23" s="70"/>
      <c r="EK23" s="70"/>
      <c r="EL23" s="70"/>
      <c r="EM23" s="70"/>
      <c r="EN23" s="70"/>
      <c r="EO23" s="70"/>
      <c r="EP23" s="70"/>
      <c r="EQ23" s="70"/>
      <c r="ER23" s="70"/>
      <c r="ES23" s="37"/>
      <c r="ET23" s="37"/>
      <c r="EU23" s="37"/>
      <c r="EV23" s="37"/>
      <c r="EW23" s="37"/>
      <c r="EX23" s="37"/>
      <c r="EY23" s="37"/>
      <c r="EZ23" s="37"/>
      <c r="FA23" s="37"/>
      <c r="FB23" s="37"/>
      <c r="FC23" s="37"/>
      <c r="FD23" s="37"/>
    </row>
  </sheetData>
  <mergeCells count="23">
    <mergeCell ref="AC9:DX9"/>
    <mergeCell ref="AC10:DX10"/>
    <mergeCell ref="A14:CE14"/>
    <mergeCell ref="CF14:DL14"/>
    <mergeCell ref="S1:EH1"/>
    <mergeCell ref="S3:EH3"/>
    <mergeCell ref="S5:EH5"/>
    <mergeCell ref="AC7:DX7"/>
    <mergeCell ref="AC8:DX8"/>
    <mergeCell ref="BH11:CW11"/>
    <mergeCell ref="B22:FD22"/>
    <mergeCell ref="B23:BQ23"/>
    <mergeCell ref="BR23:CP23"/>
    <mergeCell ref="CQ23:DE23"/>
    <mergeCell ref="DF23:ER23"/>
    <mergeCell ref="S20:EY20"/>
    <mergeCell ref="A20:R20"/>
    <mergeCell ref="A19:R19"/>
    <mergeCell ref="S19:EY19"/>
    <mergeCell ref="B15:CE15"/>
    <mergeCell ref="CF15:DL16"/>
    <mergeCell ref="B16:CE16"/>
    <mergeCell ref="DV17:ES17"/>
  </mergeCells>
  <printOptions gridLines="1"/>
  <pageMargins left="0.59027777777777801" right="0.51180555555555496" top="0.196527777777778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IW13"/>
  <sheetViews>
    <sheetView zoomScaleNormal="100" workbookViewId="0">
      <selection activeCell="C24" sqref="C24"/>
    </sheetView>
  </sheetViews>
  <sheetFormatPr defaultRowHeight="12.75" x14ac:dyDescent="0.2"/>
  <cols>
    <col min="1" max="1" width="7.7109375" style="14" customWidth="1"/>
    <col min="2" max="2" width="14.140625" style="14" customWidth="1"/>
    <col min="3" max="3" width="21.28515625" style="14" customWidth="1"/>
    <col min="4" max="4" width="14.28515625" style="14" customWidth="1"/>
    <col min="5" max="5" width="30.28515625" style="14" customWidth="1"/>
    <col min="6" max="6" width="30" style="14" customWidth="1"/>
    <col min="7" max="7" width="17.28515625" style="14" customWidth="1"/>
    <col min="8" max="8" width="30.28515625" style="14" customWidth="1"/>
    <col min="9" max="10" width="22.140625" style="14" customWidth="1"/>
    <col min="11" max="11" width="14.28515625" style="14" customWidth="1"/>
    <col min="12" max="12" width="18" style="14" customWidth="1"/>
    <col min="13" max="13" width="42.7109375" style="14" customWidth="1"/>
    <col min="14" max="257" width="10.85546875" style="14" customWidth="1"/>
    <col min="258" max="1025" width="10.85546875" customWidth="1"/>
  </cols>
  <sheetData>
    <row r="1" spans="1:257" ht="33" customHeight="1" x14ac:dyDescent="0.2">
      <c r="A1" s="87" t="s">
        <v>22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257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257" s="36" customFormat="1" ht="22.5" customHeight="1" x14ac:dyDescent="0.2">
      <c r="A3" s="89" t="s">
        <v>23</v>
      </c>
      <c r="B3" s="92" t="s">
        <v>24</v>
      </c>
      <c r="C3" s="93"/>
      <c r="D3" s="93"/>
      <c r="E3" s="93"/>
      <c r="F3" s="93"/>
      <c r="G3" s="93"/>
      <c r="H3" s="93"/>
      <c r="I3" s="93"/>
      <c r="J3" s="94"/>
      <c r="K3" s="92" t="s">
        <v>25</v>
      </c>
      <c r="L3" s="95"/>
      <c r="M3" s="98" t="s">
        <v>26</v>
      </c>
      <c r="N3" s="34"/>
      <c r="O3" s="34"/>
      <c r="P3" s="34"/>
      <c r="Q3" s="34"/>
      <c r="R3" s="34"/>
      <c r="S3" s="34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  <c r="IW3" s="35"/>
    </row>
    <row r="4" spans="1:257" s="36" customFormat="1" ht="22.5" customHeight="1" x14ac:dyDescent="0.2">
      <c r="A4" s="90"/>
      <c r="B4" s="80" t="s">
        <v>27</v>
      </c>
      <c r="C4" s="80" t="s">
        <v>28</v>
      </c>
      <c r="D4" s="102"/>
      <c r="E4" s="80" t="s">
        <v>29</v>
      </c>
      <c r="F4" s="80" t="s">
        <v>30</v>
      </c>
      <c r="G4" s="80" t="s">
        <v>31</v>
      </c>
      <c r="H4" s="80" t="s">
        <v>32</v>
      </c>
      <c r="I4" s="53"/>
      <c r="J4" s="102"/>
      <c r="K4" s="96"/>
      <c r="L4" s="97"/>
      <c r="M4" s="99"/>
      <c r="N4" s="34"/>
      <c r="O4" s="34"/>
      <c r="P4" s="34"/>
      <c r="Q4" s="34"/>
      <c r="R4" s="34"/>
      <c r="S4" s="34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  <c r="IW4" s="35"/>
    </row>
    <row r="5" spans="1:257" ht="11.25" customHeight="1" x14ac:dyDescent="0.2">
      <c r="A5" s="90"/>
      <c r="B5" s="101"/>
      <c r="C5" s="80" t="s">
        <v>33</v>
      </c>
      <c r="D5" s="80" t="s">
        <v>34</v>
      </c>
      <c r="E5" s="101"/>
      <c r="F5" s="101"/>
      <c r="G5" s="101"/>
      <c r="H5" s="80" t="s">
        <v>35</v>
      </c>
      <c r="I5" s="80" t="s">
        <v>36</v>
      </c>
      <c r="J5" s="102"/>
      <c r="K5" s="80" t="s">
        <v>37</v>
      </c>
      <c r="L5" s="80" t="s">
        <v>38</v>
      </c>
      <c r="M5" s="99"/>
    </row>
    <row r="6" spans="1:257" ht="21" customHeight="1" x14ac:dyDescent="0.2">
      <c r="A6" s="91"/>
      <c r="B6" s="81"/>
      <c r="C6" s="81"/>
      <c r="D6" s="81"/>
      <c r="E6" s="81"/>
      <c r="F6" s="81"/>
      <c r="G6" s="81"/>
      <c r="H6" s="81"/>
      <c r="I6" s="39" t="s">
        <v>39</v>
      </c>
      <c r="J6" s="39" t="s">
        <v>38</v>
      </c>
      <c r="K6" s="81"/>
      <c r="L6" s="81"/>
      <c r="M6" s="100"/>
    </row>
    <row r="7" spans="1:257" x14ac:dyDescent="0.2">
      <c r="A7" s="15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  <c r="M7" s="17">
        <v>13</v>
      </c>
    </row>
    <row r="8" spans="1:257" ht="101.25" x14ac:dyDescent="0.2">
      <c r="A8" s="15">
        <v>1</v>
      </c>
      <c r="B8" s="16" t="s">
        <v>198</v>
      </c>
      <c r="C8" s="16" t="s">
        <v>199</v>
      </c>
      <c r="D8" s="16">
        <v>7451208572</v>
      </c>
      <c r="E8" s="16" t="s">
        <v>202</v>
      </c>
      <c r="F8" s="41" t="s">
        <v>200</v>
      </c>
      <c r="G8" s="18">
        <v>100000000</v>
      </c>
      <c r="H8" s="16"/>
      <c r="I8" s="16"/>
      <c r="J8" s="18"/>
      <c r="K8" s="16" t="s">
        <v>201</v>
      </c>
      <c r="L8" s="18">
        <v>100000000</v>
      </c>
      <c r="M8" s="17" t="s">
        <v>120</v>
      </c>
    </row>
    <row r="9" spans="1:257" s="24" customFormat="1" ht="11.25" customHeight="1" x14ac:dyDescent="0.2">
      <c r="A9" s="82" t="s">
        <v>40</v>
      </c>
      <c r="B9" s="67"/>
      <c r="C9" s="67"/>
      <c r="D9" s="67"/>
      <c r="E9" s="67"/>
      <c r="F9" s="68"/>
      <c r="G9" s="21">
        <f>SUM(G8:G8)</f>
        <v>100000000</v>
      </c>
      <c r="H9" s="83" t="s">
        <v>41</v>
      </c>
      <c r="I9" s="67"/>
      <c r="J9" s="21">
        <f>SUM(J8:J8)</f>
        <v>0</v>
      </c>
      <c r="K9" s="22" t="s">
        <v>41</v>
      </c>
      <c r="L9" s="21">
        <f>SUM(L8:L8)</f>
        <v>100000000</v>
      </c>
      <c r="M9" s="23" t="s">
        <v>41</v>
      </c>
    </row>
    <row r="11" spans="1:257" s="25" customFormat="1" ht="11.25" customHeight="1" x14ac:dyDescent="0.2">
      <c r="A11" s="84" t="s">
        <v>42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</row>
    <row r="12" spans="1:257" s="25" customFormat="1" ht="11.25" customHeight="1" x14ac:dyDescent="0.2"/>
    <row r="13" spans="1:257" s="25" customFormat="1" ht="11.25" customHeight="1" x14ac:dyDescent="0.2">
      <c r="A13" s="86" t="s">
        <v>43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</row>
  </sheetData>
  <mergeCells count="21">
    <mergeCell ref="A1:M1"/>
    <mergeCell ref="A3:A6"/>
    <mergeCell ref="B3:J3"/>
    <mergeCell ref="K3:L4"/>
    <mergeCell ref="M3:M6"/>
    <mergeCell ref="B4:B6"/>
    <mergeCell ref="C4:D4"/>
    <mergeCell ref="E4:E6"/>
    <mergeCell ref="F4:F6"/>
    <mergeCell ref="G4:G6"/>
    <mergeCell ref="H4:J4"/>
    <mergeCell ref="C5:C6"/>
    <mergeCell ref="D5:D6"/>
    <mergeCell ref="H5:H6"/>
    <mergeCell ref="I5:J5"/>
    <mergeCell ref="K5:K6"/>
    <mergeCell ref="L5:L6"/>
    <mergeCell ref="A9:F9"/>
    <mergeCell ref="H9:I9"/>
    <mergeCell ref="A11:M11"/>
    <mergeCell ref="A13:U13"/>
  </mergeCells>
  <printOptions gridLines="1"/>
  <pageMargins left="0.7" right="0.7" top="0.75" bottom="0.75" header="0.51180555555555496" footer="0.51180555555555496"/>
  <pageSetup paperSize="8" scale="53" firstPageNumber="0" fitToHeight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IW72"/>
  <sheetViews>
    <sheetView tabSelected="1" zoomScale="85" zoomScaleNormal="85" workbookViewId="0">
      <selection activeCell="H62" sqref="A1:H62"/>
    </sheetView>
  </sheetViews>
  <sheetFormatPr defaultRowHeight="12.75" x14ac:dyDescent="0.2"/>
  <cols>
    <col min="1" max="1" width="7.140625" style="26" customWidth="1"/>
    <col min="2" max="2" width="45.42578125" style="26" customWidth="1"/>
    <col min="3" max="3" width="19.42578125" style="26" customWidth="1"/>
    <col min="4" max="4" width="25.28515625" style="26" customWidth="1"/>
    <col min="5" max="5" width="15.85546875" style="26" customWidth="1"/>
    <col min="6" max="6" width="39.42578125" style="26" customWidth="1"/>
    <col min="7" max="7" width="55.42578125" style="26" customWidth="1"/>
    <col min="8" max="8" width="74" style="26" customWidth="1"/>
    <col min="9" max="9" width="12.7109375" style="26" customWidth="1"/>
    <col min="10" max="14" width="10.85546875" style="26" customWidth="1"/>
    <col min="15" max="15" width="23" style="26" customWidth="1"/>
    <col min="16" max="257" width="10.85546875" style="26" customWidth="1"/>
    <col min="258" max="1025" width="10.85546875" customWidth="1"/>
  </cols>
  <sheetData>
    <row r="1" spans="1:14" ht="18" customHeight="1" x14ac:dyDescent="0.25">
      <c r="A1" s="105" t="s">
        <v>44</v>
      </c>
      <c r="B1" s="104"/>
      <c r="C1" s="104"/>
      <c r="D1" s="104"/>
      <c r="E1" s="104"/>
      <c r="F1" s="104"/>
      <c r="G1" s="104"/>
      <c r="H1" s="104"/>
      <c r="I1" s="14"/>
      <c r="J1" s="14"/>
      <c r="K1" s="14"/>
      <c r="L1" s="14"/>
      <c r="M1" s="14"/>
      <c r="N1" s="27"/>
    </row>
    <row r="2" spans="1:14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4" s="28" customFormat="1" ht="15" customHeight="1" x14ac:dyDescent="0.2">
      <c r="A3" s="89" t="s">
        <v>23</v>
      </c>
      <c r="B3" s="92" t="s">
        <v>45</v>
      </c>
      <c r="C3" s="94"/>
      <c r="D3" s="92" t="s">
        <v>46</v>
      </c>
      <c r="E3" s="93"/>
      <c r="F3" s="93"/>
      <c r="G3" s="94"/>
      <c r="H3" s="98" t="s">
        <v>26</v>
      </c>
      <c r="I3" s="14"/>
      <c r="J3" s="14"/>
      <c r="K3" s="14"/>
      <c r="L3" s="14"/>
      <c r="M3" s="14"/>
    </row>
    <row r="4" spans="1:14" s="28" customFormat="1" ht="15" customHeight="1" x14ac:dyDescent="0.2">
      <c r="A4" s="90"/>
      <c r="B4" s="80" t="s">
        <v>47</v>
      </c>
      <c r="C4" s="80" t="s">
        <v>38</v>
      </c>
      <c r="D4" s="80" t="s">
        <v>37</v>
      </c>
      <c r="E4" s="80" t="s">
        <v>38</v>
      </c>
      <c r="F4" s="106"/>
      <c r="G4" s="80" t="s">
        <v>48</v>
      </c>
      <c r="H4" s="99"/>
      <c r="I4" s="14"/>
      <c r="J4" s="14"/>
      <c r="K4" s="14"/>
      <c r="L4" s="14"/>
      <c r="M4" s="14"/>
    </row>
    <row r="5" spans="1:14" s="28" customFormat="1" ht="15" customHeight="1" x14ac:dyDescent="0.2">
      <c r="A5" s="90"/>
      <c r="B5" s="101"/>
      <c r="C5" s="101"/>
      <c r="D5" s="101"/>
      <c r="E5" s="96"/>
      <c r="F5" s="97"/>
      <c r="G5" s="101"/>
      <c r="H5" s="99"/>
      <c r="I5" s="14"/>
      <c r="J5" s="14"/>
      <c r="K5" s="14"/>
      <c r="L5" s="14"/>
      <c r="M5" s="14"/>
    </row>
    <row r="6" spans="1:14" s="28" customFormat="1" ht="42" customHeight="1" x14ac:dyDescent="0.2">
      <c r="A6" s="91"/>
      <c r="B6" s="81"/>
      <c r="C6" s="81"/>
      <c r="D6" s="81"/>
      <c r="E6" s="39" t="s">
        <v>49</v>
      </c>
      <c r="F6" s="39" t="s">
        <v>50</v>
      </c>
      <c r="G6" s="81"/>
      <c r="H6" s="100"/>
      <c r="I6" s="14"/>
      <c r="J6" s="14"/>
      <c r="K6" s="14"/>
      <c r="L6" s="14"/>
      <c r="M6" s="14"/>
    </row>
    <row r="7" spans="1:14" s="28" customFormat="1" ht="15" customHeight="1" x14ac:dyDescent="0.2">
      <c r="A7" s="15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29">
        <v>7</v>
      </c>
      <c r="H7" s="17">
        <v>8</v>
      </c>
      <c r="I7" s="14"/>
      <c r="J7" s="14"/>
      <c r="K7" s="14"/>
      <c r="L7" s="14"/>
      <c r="M7" s="14"/>
    </row>
    <row r="8" spans="1:14" s="28" customFormat="1" ht="15" customHeight="1" x14ac:dyDescent="0.2">
      <c r="A8" s="15">
        <v>1</v>
      </c>
      <c r="B8" s="41" t="s">
        <v>104</v>
      </c>
      <c r="C8" s="18">
        <v>698430</v>
      </c>
      <c r="D8" s="16" t="s">
        <v>52</v>
      </c>
      <c r="E8" s="18">
        <v>698430</v>
      </c>
      <c r="F8" s="18">
        <v>698430</v>
      </c>
      <c r="G8" s="43" t="s">
        <v>53</v>
      </c>
      <c r="H8" s="45" t="s">
        <v>103</v>
      </c>
      <c r="I8" s="14"/>
      <c r="J8" s="14"/>
      <c r="K8" s="14"/>
      <c r="L8" s="14"/>
      <c r="M8" s="14"/>
    </row>
    <row r="9" spans="1:14" s="28" customFormat="1" ht="15" customHeight="1" x14ac:dyDescent="0.2">
      <c r="A9" s="15">
        <v>2</v>
      </c>
      <c r="B9" s="41" t="s">
        <v>105</v>
      </c>
      <c r="C9" s="18">
        <v>751523.9</v>
      </c>
      <c r="D9" s="16" t="s">
        <v>203</v>
      </c>
      <c r="E9" s="18">
        <v>751523.9</v>
      </c>
      <c r="F9" s="18">
        <v>751523.9</v>
      </c>
      <c r="G9" s="43" t="s">
        <v>53</v>
      </c>
      <c r="H9" s="45" t="s">
        <v>103</v>
      </c>
      <c r="I9" s="14"/>
      <c r="J9" s="14"/>
      <c r="K9" s="14"/>
      <c r="L9" s="14"/>
      <c r="M9" s="14"/>
    </row>
    <row r="10" spans="1:14" s="28" customFormat="1" ht="15" customHeight="1" x14ac:dyDescent="0.2">
      <c r="A10" s="15">
        <v>3</v>
      </c>
      <c r="B10" s="41" t="s">
        <v>106</v>
      </c>
      <c r="C10" s="18">
        <v>370000</v>
      </c>
      <c r="D10" s="16" t="s">
        <v>54</v>
      </c>
      <c r="E10" s="18">
        <v>370000</v>
      </c>
      <c r="F10" s="18">
        <v>370000</v>
      </c>
      <c r="G10" s="43" t="s">
        <v>53</v>
      </c>
      <c r="H10" s="45" t="s">
        <v>103</v>
      </c>
      <c r="I10" s="14"/>
      <c r="J10" s="14"/>
      <c r="K10" s="14"/>
      <c r="L10" s="14"/>
      <c r="M10" s="14"/>
    </row>
    <row r="11" spans="1:14" s="28" customFormat="1" ht="15" customHeight="1" x14ac:dyDescent="0.2">
      <c r="A11" s="15">
        <v>4</v>
      </c>
      <c r="B11" s="42" t="s">
        <v>107</v>
      </c>
      <c r="C11" s="20">
        <v>24160</v>
      </c>
      <c r="D11" s="19" t="s">
        <v>55</v>
      </c>
      <c r="E11" s="20">
        <v>24160</v>
      </c>
      <c r="F11" s="20">
        <v>24160</v>
      </c>
      <c r="G11" s="44" t="s">
        <v>109</v>
      </c>
      <c r="H11" s="50" t="s">
        <v>108</v>
      </c>
      <c r="I11" s="14"/>
      <c r="J11" s="14"/>
      <c r="K11" s="14"/>
      <c r="L11" s="14"/>
      <c r="M11" s="14"/>
    </row>
    <row r="12" spans="1:14" s="28" customFormat="1" ht="15" customHeight="1" x14ac:dyDescent="0.2">
      <c r="A12" s="15">
        <v>5</v>
      </c>
      <c r="B12" s="41" t="s">
        <v>112</v>
      </c>
      <c r="C12" s="18">
        <v>20000</v>
      </c>
      <c r="D12" s="16" t="s">
        <v>56</v>
      </c>
      <c r="E12" s="18">
        <v>20000</v>
      </c>
      <c r="F12" s="18">
        <v>20000</v>
      </c>
      <c r="G12" s="43" t="s">
        <v>110</v>
      </c>
      <c r="H12" s="50" t="s">
        <v>108</v>
      </c>
      <c r="I12" s="14"/>
      <c r="J12" s="14"/>
      <c r="K12" s="14"/>
      <c r="L12" s="14"/>
      <c r="M12" s="14"/>
    </row>
    <row r="13" spans="1:14" s="28" customFormat="1" ht="15" customHeight="1" x14ac:dyDescent="0.2">
      <c r="A13" s="15">
        <v>6</v>
      </c>
      <c r="B13" s="41" t="s">
        <v>111</v>
      </c>
      <c r="C13" s="18">
        <v>117890</v>
      </c>
      <c r="D13" s="16" t="s">
        <v>57</v>
      </c>
      <c r="E13" s="18">
        <v>117890</v>
      </c>
      <c r="F13" s="18">
        <v>117890</v>
      </c>
      <c r="G13" s="43" t="s">
        <v>113</v>
      </c>
      <c r="H13" s="50" t="s">
        <v>103</v>
      </c>
      <c r="I13" s="14"/>
      <c r="J13" s="14"/>
      <c r="K13" s="14"/>
      <c r="L13" s="14"/>
      <c r="M13" s="14"/>
    </row>
    <row r="14" spans="1:14" s="28" customFormat="1" ht="15" customHeight="1" x14ac:dyDescent="0.2">
      <c r="A14" s="15">
        <v>7</v>
      </c>
      <c r="B14" s="41" t="s">
        <v>114</v>
      </c>
      <c r="C14" s="18">
        <v>67200.759999999995</v>
      </c>
      <c r="D14" s="16" t="s">
        <v>58</v>
      </c>
      <c r="E14" s="18">
        <v>67200.759999999995</v>
      </c>
      <c r="F14" s="18">
        <v>67200.759999999995</v>
      </c>
      <c r="G14" s="43" t="s">
        <v>115</v>
      </c>
      <c r="H14" s="50" t="s">
        <v>103</v>
      </c>
      <c r="I14" s="14"/>
      <c r="J14" s="14"/>
      <c r="K14" s="14"/>
      <c r="L14" s="14"/>
      <c r="M14" s="14"/>
    </row>
    <row r="15" spans="1:14" s="28" customFormat="1" ht="15" customHeight="1" x14ac:dyDescent="0.2">
      <c r="A15" s="15">
        <v>8</v>
      </c>
      <c r="B15" s="42" t="s">
        <v>116</v>
      </c>
      <c r="C15" s="20">
        <v>127961</v>
      </c>
      <c r="D15" s="19" t="s">
        <v>59</v>
      </c>
      <c r="E15" s="20">
        <v>127961</v>
      </c>
      <c r="F15" s="20">
        <v>127961</v>
      </c>
      <c r="G15" s="44" t="s">
        <v>113</v>
      </c>
      <c r="H15" s="50" t="s">
        <v>117</v>
      </c>
      <c r="I15" s="14"/>
      <c r="J15" s="14"/>
      <c r="K15" s="14"/>
      <c r="L15" s="14"/>
      <c r="M15" s="14"/>
    </row>
    <row r="16" spans="1:14" s="28" customFormat="1" ht="15" customHeight="1" x14ac:dyDescent="0.2">
      <c r="A16" s="15">
        <v>9</v>
      </c>
      <c r="B16" s="41" t="s">
        <v>118</v>
      </c>
      <c r="C16" s="18">
        <v>54700</v>
      </c>
      <c r="D16" s="16" t="s">
        <v>60</v>
      </c>
      <c r="E16" s="18">
        <v>54700</v>
      </c>
      <c r="F16" s="18">
        <v>54700</v>
      </c>
      <c r="G16" s="43" t="s">
        <v>119</v>
      </c>
      <c r="H16" s="50" t="s">
        <v>120</v>
      </c>
      <c r="I16" s="14"/>
      <c r="J16" s="14"/>
      <c r="K16" s="14"/>
      <c r="L16" s="14"/>
      <c r="M16" s="14"/>
    </row>
    <row r="17" spans="1:13" s="28" customFormat="1" ht="15" customHeight="1" x14ac:dyDescent="0.2">
      <c r="A17" s="15">
        <v>10</v>
      </c>
      <c r="B17" s="41" t="s">
        <v>121</v>
      </c>
      <c r="C17" s="18">
        <v>87508</v>
      </c>
      <c r="D17" s="16" t="s">
        <v>61</v>
      </c>
      <c r="E17" s="18">
        <v>87508</v>
      </c>
      <c r="F17" s="18">
        <v>87508</v>
      </c>
      <c r="G17" s="43" t="s">
        <v>122</v>
      </c>
      <c r="H17" s="50" t="s">
        <v>103</v>
      </c>
      <c r="I17" s="14"/>
      <c r="J17" s="14"/>
      <c r="K17" s="14"/>
      <c r="L17" s="14"/>
      <c r="M17" s="14"/>
    </row>
    <row r="18" spans="1:13" s="28" customFormat="1" ht="15" customHeight="1" x14ac:dyDescent="0.2">
      <c r="A18" s="15">
        <v>11</v>
      </c>
      <c r="B18" s="41" t="s">
        <v>123</v>
      </c>
      <c r="C18" s="18">
        <v>20900</v>
      </c>
      <c r="D18" s="16" t="s">
        <v>62</v>
      </c>
      <c r="E18" s="18">
        <v>20900</v>
      </c>
      <c r="F18" s="18">
        <v>20900</v>
      </c>
      <c r="G18" s="43" t="s">
        <v>124</v>
      </c>
      <c r="H18" s="50" t="s">
        <v>108</v>
      </c>
      <c r="I18" s="14"/>
      <c r="J18" s="14"/>
      <c r="K18" s="14"/>
      <c r="L18" s="14"/>
      <c r="M18" s="14"/>
    </row>
    <row r="19" spans="1:13" s="28" customFormat="1" ht="15" customHeight="1" x14ac:dyDescent="0.2">
      <c r="A19" s="15">
        <v>12</v>
      </c>
      <c r="B19" s="42" t="s">
        <v>125</v>
      </c>
      <c r="C19" s="20">
        <v>90658</v>
      </c>
      <c r="D19" s="19" t="s">
        <v>63</v>
      </c>
      <c r="E19" s="20">
        <v>90658</v>
      </c>
      <c r="F19" s="20">
        <v>90658</v>
      </c>
      <c r="G19" s="44" t="s">
        <v>126</v>
      </c>
      <c r="H19" s="46" t="s">
        <v>103</v>
      </c>
      <c r="I19" s="14"/>
      <c r="J19" s="14"/>
      <c r="K19" s="14"/>
      <c r="L19" s="14"/>
      <c r="M19" s="14"/>
    </row>
    <row r="20" spans="1:13" s="28" customFormat="1" ht="15" customHeight="1" x14ac:dyDescent="0.2">
      <c r="A20" s="15">
        <v>13</v>
      </c>
      <c r="B20" s="41" t="s">
        <v>127</v>
      </c>
      <c r="C20" s="18">
        <v>487182</v>
      </c>
      <c r="D20" s="16" t="s">
        <v>64</v>
      </c>
      <c r="E20" s="18">
        <v>487182</v>
      </c>
      <c r="F20" s="18">
        <v>487182</v>
      </c>
      <c r="G20" s="43" t="s">
        <v>128</v>
      </c>
      <c r="H20" s="46" t="s">
        <v>103</v>
      </c>
      <c r="I20" s="14"/>
      <c r="J20" s="14"/>
      <c r="K20" s="14"/>
      <c r="L20" s="14"/>
      <c r="M20" s="14"/>
    </row>
    <row r="21" spans="1:13" s="28" customFormat="1" ht="15" customHeight="1" x14ac:dyDescent="0.2">
      <c r="A21" s="15">
        <v>14</v>
      </c>
      <c r="B21" s="41" t="s">
        <v>129</v>
      </c>
      <c r="C21" s="18">
        <v>67392</v>
      </c>
      <c r="D21" s="16" t="s">
        <v>65</v>
      </c>
      <c r="E21" s="18">
        <v>67392</v>
      </c>
      <c r="F21" s="18">
        <v>67392</v>
      </c>
      <c r="G21" s="43" t="s">
        <v>130</v>
      </c>
      <c r="H21" s="46" t="s">
        <v>103</v>
      </c>
      <c r="I21" s="14"/>
      <c r="J21" s="14"/>
      <c r="K21" s="14"/>
      <c r="L21" s="14"/>
      <c r="M21" s="14"/>
    </row>
    <row r="22" spans="1:13" s="28" customFormat="1" ht="15" customHeight="1" x14ac:dyDescent="0.2">
      <c r="A22" s="15">
        <v>15</v>
      </c>
      <c r="B22" s="41" t="s">
        <v>131</v>
      </c>
      <c r="C22" s="18">
        <v>309960</v>
      </c>
      <c r="D22" s="16" t="s">
        <v>66</v>
      </c>
      <c r="E22" s="18">
        <v>309960</v>
      </c>
      <c r="F22" s="18">
        <v>309960</v>
      </c>
      <c r="G22" s="43" t="s">
        <v>132</v>
      </c>
      <c r="H22" s="46" t="s">
        <v>103</v>
      </c>
      <c r="I22" s="14"/>
      <c r="J22" s="14"/>
      <c r="K22" s="14"/>
      <c r="L22" s="14"/>
      <c r="M22" s="14"/>
    </row>
    <row r="23" spans="1:13" s="28" customFormat="1" ht="15" customHeight="1" x14ac:dyDescent="0.2">
      <c r="A23" s="15">
        <v>16</v>
      </c>
      <c r="B23" s="42" t="s">
        <v>133</v>
      </c>
      <c r="C23" s="20">
        <v>17334</v>
      </c>
      <c r="D23" s="19" t="s">
        <v>67</v>
      </c>
      <c r="E23" s="20">
        <v>17334</v>
      </c>
      <c r="F23" s="20">
        <v>17334</v>
      </c>
      <c r="G23" s="44" t="s">
        <v>134</v>
      </c>
      <c r="H23" s="46" t="s">
        <v>103</v>
      </c>
      <c r="I23" s="14"/>
      <c r="J23" s="14"/>
      <c r="K23" s="14"/>
      <c r="L23" s="14"/>
      <c r="M23" s="14"/>
    </row>
    <row r="24" spans="1:13" s="28" customFormat="1" ht="15" customHeight="1" x14ac:dyDescent="0.2">
      <c r="A24" s="15">
        <v>17</v>
      </c>
      <c r="B24" s="41" t="s">
        <v>135</v>
      </c>
      <c r="C24" s="18">
        <v>164000</v>
      </c>
      <c r="D24" s="16" t="s">
        <v>68</v>
      </c>
      <c r="E24" s="18">
        <v>164000</v>
      </c>
      <c r="F24" s="18">
        <v>164000</v>
      </c>
      <c r="G24" s="43" t="s">
        <v>113</v>
      </c>
      <c r="H24" s="46" t="s">
        <v>103</v>
      </c>
      <c r="I24" s="14"/>
      <c r="J24" s="14"/>
      <c r="K24" s="14"/>
      <c r="L24" s="14"/>
      <c r="M24" s="14"/>
    </row>
    <row r="25" spans="1:13" s="28" customFormat="1" ht="15" customHeight="1" x14ac:dyDescent="0.2">
      <c r="A25" s="15">
        <v>18</v>
      </c>
      <c r="B25" s="41" t="s">
        <v>136</v>
      </c>
      <c r="C25" s="18">
        <v>31950</v>
      </c>
      <c r="D25" s="16" t="s">
        <v>69</v>
      </c>
      <c r="E25" s="18">
        <v>31950</v>
      </c>
      <c r="F25" s="18">
        <v>31950</v>
      </c>
      <c r="G25" s="43" t="s">
        <v>137</v>
      </c>
      <c r="H25" s="46" t="s">
        <v>103</v>
      </c>
      <c r="I25" s="14"/>
      <c r="J25" s="14"/>
      <c r="K25" s="14"/>
      <c r="L25" s="14"/>
      <c r="M25" s="14"/>
    </row>
    <row r="26" spans="1:13" s="28" customFormat="1" ht="15" customHeight="1" x14ac:dyDescent="0.2">
      <c r="A26" s="15">
        <v>19</v>
      </c>
      <c r="B26" s="42" t="s">
        <v>138</v>
      </c>
      <c r="C26" s="20">
        <v>157000</v>
      </c>
      <c r="D26" s="19" t="s">
        <v>70</v>
      </c>
      <c r="E26" s="20">
        <v>157000</v>
      </c>
      <c r="F26" s="20">
        <v>157000</v>
      </c>
      <c r="G26" s="44" t="s">
        <v>115</v>
      </c>
      <c r="H26" s="46" t="s">
        <v>103</v>
      </c>
      <c r="I26" s="14"/>
      <c r="J26" s="14"/>
      <c r="K26" s="14"/>
      <c r="L26" s="14"/>
      <c r="M26" s="14"/>
    </row>
    <row r="27" spans="1:13" s="28" customFormat="1" ht="15" customHeight="1" x14ac:dyDescent="0.2">
      <c r="A27" s="15">
        <v>20</v>
      </c>
      <c r="B27" s="41" t="s">
        <v>139</v>
      </c>
      <c r="C27" s="18">
        <v>47500</v>
      </c>
      <c r="D27" s="16" t="s">
        <v>71</v>
      </c>
      <c r="E27" s="18">
        <v>47500</v>
      </c>
      <c r="F27" s="18">
        <v>47500</v>
      </c>
      <c r="G27" s="43" t="s">
        <v>140</v>
      </c>
      <c r="H27" s="46" t="s">
        <v>103</v>
      </c>
      <c r="I27" s="14"/>
      <c r="J27" s="14"/>
      <c r="K27" s="14"/>
      <c r="L27" s="14"/>
      <c r="M27" s="14"/>
    </row>
    <row r="28" spans="1:13" s="28" customFormat="1" ht="15" customHeight="1" x14ac:dyDescent="0.2">
      <c r="A28" s="15">
        <v>21</v>
      </c>
      <c r="B28" s="41" t="s">
        <v>141</v>
      </c>
      <c r="C28" s="18">
        <v>186736.96</v>
      </c>
      <c r="D28" s="16" t="s">
        <v>72</v>
      </c>
      <c r="E28" s="18">
        <v>186736.96</v>
      </c>
      <c r="F28" s="18">
        <v>186736.96</v>
      </c>
      <c r="G28" s="43" t="s">
        <v>142</v>
      </c>
      <c r="H28" s="46" t="s">
        <v>103</v>
      </c>
      <c r="I28" s="14"/>
      <c r="J28" s="14"/>
      <c r="K28" s="14"/>
      <c r="L28" s="14"/>
      <c r="M28" s="14"/>
    </row>
    <row r="29" spans="1:13" s="28" customFormat="1" ht="15" customHeight="1" x14ac:dyDescent="0.2">
      <c r="A29" s="15">
        <v>22</v>
      </c>
      <c r="B29" s="41" t="s">
        <v>143</v>
      </c>
      <c r="C29" s="18">
        <v>266299.98</v>
      </c>
      <c r="D29" s="16" t="s">
        <v>73</v>
      </c>
      <c r="E29" s="18">
        <v>266299.98</v>
      </c>
      <c r="F29" s="18">
        <v>266299.98</v>
      </c>
      <c r="G29" s="43" t="s">
        <v>144</v>
      </c>
      <c r="H29" s="46" t="s">
        <v>103</v>
      </c>
      <c r="I29" s="14"/>
      <c r="J29" s="14"/>
      <c r="K29" s="14"/>
      <c r="L29" s="14"/>
      <c r="M29" s="14"/>
    </row>
    <row r="30" spans="1:13" s="28" customFormat="1" ht="15" customHeight="1" x14ac:dyDescent="0.2">
      <c r="A30" s="15">
        <v>23</v>
      </c>
      <c r="B30" s="41" t="s">
        <v>164</v>
      </c>
      <c r="C30" s="18">
        <v>472920</v>
      </c>
      <c r="D30" s="16" t="s">
        <v>74</v>
      </c>
      <c r="E30" s="18">
        <v>418000</v>
      </c>
      <c r="F30" s="18">
        <v>418000</v>
      </c>
      <c r="G30" s="43" t="s">
        <v>145</v>
      </c>
      <c r="H30" s="46" t="s">
        <v>103</v>
      </c>
      <c r="I30" s="14"/>
      <c r="J30" s="14"/>
      <c r="K30" s="14"/>
      <c r="L30" s="14"/>
      <c r="M30" s="14"/>
    </row>
    <row r="31" spans="1:13" s="28" customFormat="1" ht="15" customHeight="1" x14ac:dyDescent="0.2">
      <c r="A31" s="15">
        <v>24</v>
      </c>
      <c r="B31" s="41" t="s">
        <v>164</v>
      </c>
      <c r="C31" s="18">
        <v>472920</v>
      </c>
      <c r="D31" s="16" t="s">
        <v>101</v>
      </c>
      <c r="E31" s="18">
        <f>472920-418000</f>
        <v>54920</v>
      </c>
      <c r="F31" s="18">
        <v>54920</v>
      </c>
      <c r="G31" s="43" t="s">
        <v>146</v>
      </c>
      <c r="H31" s="47" t="s">
        <v>103</v>
      </c>
      <c r="I31" s="14"/>
      <c r="J31" s="14"/>
      <c r="K31" s="14"/>
      <c r="L31" s="14"/>
      <c r="M31" s="14"/>
    </row>
    <row r="32" spans="1:13" s="28" customFormat="1" ht="15" customHeight="1" x14ac:dyDescent="0.2">
      <c r="A32" s="15">
        <v>25</v>
      </c>
      <c r="B32" s="41" t="s">
        <v>147</v>
      </c>
      <c r="C32" s="18">
        <v>214803.84</v>
      </c>
      <c r="D32" s="16" t="s">
        <v>75</v>
      </c>
      <c r="E32" s="18">
        <v>214803.84</v>
      </c>
      <c r="F32" s="18">
        <v>214803.84</v>
      </c>
      <c r="G32" s="43" t="s">
        <v>148</v>
      </c>
      <c r="H32" s="46" t="s">
        <v>103</v>
      </c>
      <c r="I32" s="14"/>
      <c r="J32" s="14"/>
      <c r="K32" s="14"/>
      <c r="L32" s="14"/>
      <c r="M32" s="14"/>
    </row>
    <row r="33" spans="1:13" s="28" customFormat="1" ht="15" customHeight="1" x14ac:dyDescent="0.2">
      <c r="A33" s="15">
        <v>26</v>
      </c>
      <c r="B33" s="41" t="s">
        <v>149</v>
      </c>
      <c r="C33" s="18">
        <v>3603527.2</v>
      </c>
      <c r="D33" s="16" t="s">
        <v>76</v>
      </c>
      <c r="E33" s="18">
        <v>3603527.2</v>
      </c>
      <c r="F33" s="18">
        <v>3603527.2</v>
      </c>
      <c r="G33" s="43" t="s">
        <v>150</v>
      </c>
      <c r="H33" s="46" t="s">
        <v>103</v>
      </c>
      <c r="I33" s="14"/>
      <c r="J33" s="14"/>
      <c r="K33" s="14"/>
      <c r="L33" s="14"/>
      <c r="M33" s="14"/>
    </row>
    <row r="34" spans="1:13" s="28" customFormat="1" ht="15" customHeight="1" x14ac:dyDescent="0.2">
      <c r="A34" s="15">
        <v>27</v>
      </c>
      <c r="B34" s="42" t="s">
        <v>151</v>
      </c>
      <c r="C34" s="20">
        <v>203000</v>
      </c>
      <c r="D34" s="19" t="s">
        <v>77</v>
      </c>
      <c r="E34" s="20">
        <v>203000</v>
      </c>
      <c r="F34" s="20">
        <v>203000</v>
      </c>
      <c r="G34" s="44" t="s">
        <v>152</v>
      </c>
      <c r="H34" s="46" t="s">
        <v>103</v>
      </c>
      <c r="I34" s="14"/>
      <c r="J34" s="14"/>
      <c r="K34" s="14"/>
      <c r="L34" s="14"/>
      <c r="M34" s="14"/>
    </row>
    <row r="35" spans="1:13" s="28" customFormat="1" ht="15" customHeight="1" x14ac:dyDescent="0.2">
      <c r="A35" s="15">
        <v>28</v>
      </c>
      <c r="B35" s="41" t="s">
        <v>153</v>
      </c>
      <c r="C35" s="18">
        <v>40000</v>
      </c>
      <c r="D35" s="16" t="s">
        <v>78</v>
      </c>
      <c r="E35" s="18">
        <v>40000</v>
      </c>
      <c r="F35" s="18">
        <v>40000</v>
      </c>
      <c r="G35" s="43" t="s">
        <v>154</v>
      </c>
      <c r="H35" s="46" t="s">
        <v>103</v>
      </c>
      <c r="I35" s="14"/>
      <c r="J35" s="14"/>
      <c r="K35" s="14"/>
      <c r="L35" s="14"/>
      <c r="M35" s="14"/>
    </row>
    <row r="36" spans="1:13" s="28" customFormat="1" ht="15" customHeight="1" x14ac:dyDescent="0.2">
      <c r="A36" s="15">
        <v>29</v>
      </c>
      <c r="B36" s="41" t="s">
        <v>155</v>
      </c>
      <c r="C36" s="18">
        <v>55400</v>
      </c>
      <c r="D36" s="16" t="s">
        <v>79</v>
      </c>
      <c r="E36" s="18">
        <v>55400</v>
      </c>
      <c r="F36" s="18">
        <v>55400</v>
      </c>
      <c r="G36" s="43" t="s">
        <v>156</v>
      </c>
      <c r="H36" s="46" t="s">
        <v>103</v>
      </c>
      <c r="I36" s="14"/>
      <c r="J36" s="14"/>
      <c r="K36" s="14"/>
      <c r="L36" s="14"/>
      <c r="M36" s="14"/>
    </row>
    <row r="37" spans="1:13" s="28" customFormat="1" ht="15" customHeight="1" x14ac:dyDescent="0.2">
      <c r="A37" s="15">
        <v>30</v>
      </c>
      <c r="B37" s="41" t="s">
        <v>157</v>
      </c>
      <c r="C37" s="18">
        <v>323576</v>
      </c>
      <c r="D37" s="16" t="s">
        <v>80</v>
      </c>
      <c r="E37" s="18">
        <v>323576</v>
      </c>
      <c r="F37" s="18">
        <v>323576</v>
      </c>
      <c r="G37" s="43" t="s">
        <v>158</v>
      </c>
      <c r="H37" s="46" t="s">
        <v>103</v>
      </c>
      <c r="I37" s="14"/>
      <c r="J37" s="14"/>
      <c r="K37" s="14"/>
      <c r="L37" s="14"/>
      <c r="M37" s="14"/>
    </row>
    <row r="38" spans="1:13" s="28" customFormat="1" ht="15" customHeight="1" x14ac:dyDescent="0.2">
      <c r="A38" s="15">
        <v>31</v>
      </c>
      <c r="B38" s="42" t="s">
        <v>159</v>
      </c>
      <c r="C38" s="20">
        <v>103380</v>
      </c>
      <c r="D38" s="19" t="s">
        <v>81</v>
      </c>
      <c r="E38" s="20">
        <v>103380</v>
      </c>
      <c r="F38" s="20">
        <v>103380</v>
      </c>
      <c r="G38" s="44" t="s">
        <v>160</v>
      </c>
      <c r="H38" s="46" t="s">
        <v>103</v>
      </c>
      <c r="I38" s="14"/>
      <c r="J38" s="14"/>
      <c r="K38" s="14"/>
      <c r="L38" s="14"/>
      <c r="M38" s="14"/>
    </row>
    <row r="39" spans="1:13" s="28" customFormat="1" ht="15" customHeight="1" x14ac:dyDescent="0.2">
      <c r="A39" s="15">
        <v>32</v>
      </c>
      <c r="B39" s="41" t="s">
        <v>161</v>
      </c>
      <c r="C39" s="18">
        <v>228696</v>
      </c>
      <c r="D39" s="16" t="s">
        <v>82</v>
      </c>
      <c r="E39" s="18">
        <v>228696</v>
      </c>
      <c r="F39" s="18">
        <v>228696</v>
      </c>
      <c r="G39" s="43" t="s">
        <v>162</v>
      </c>
      <c r="H39" s="46" t="s">
        <v>103</v>
      </c>
      <c r="I39" s="14"/>
      <c r="J39" s="14"/>
      <c r="K39" s="14"/>
      <c r="L39" s="14"/>
      <c r="M39" s="14"/>
    </row>
    <row r="40" spans="1:13" s="28" customFormat="1" ht="15" customHeight="1" x14ac:dyDescent="0.2">
      <c r="A40" s="15">
        <v>33</v>
      </c>
      <c r="B40" s="41" t="s">
        <v>163</v>
      </c>
      <c r="C40" s="18">
        <v>78003</v>
      </c>
      <c r="D40" s="16" t="s">
        <v>83</v>
      </c>
      <c r="E40" s="18">
        <v>78003</v>
      </c>
      <c r="F40" s="18">
        <v>78003</v>
      </c>
      <c r="G40" s="43" t="s">
        <v>122</v>
      </c>
      <c r="H40" s="46" t="s">
        <v>103</v>
      </c>
      <c r="I40" s="14"/>
      <c r="J40" s="14"/>
      <c r="K40" s="14"/>
      <c r="L40" s="14"/>
      <c r="M40" s="14"/>
    </row>
    <row r="41" spans="1:13" s="28" customFormat="1" ht="15" customHeight="1" x14ac:dyDescent="0.2">
      <c r="A41" s="15">
        <v>34</v>
      </c>
      <c r="B41" s="41" t="s">
        <v>166</v>
      </c>
      <c r="C41" s="18">
        <v>266070</v>
      </c>
      <c r="D41" s="16" t="s">
        <v>84</v>
      </c>
      <c r="E41" s="18">
        <v>91224</v>
      </c>
      <c r="F41" s="18">
        <v>91224</v>
      </c>
      <c r="G41" s="43" t="s">
        <v>167</v>
      </c>
      <c r="H41" s="46" t="s">
        <v>103</v>
      </c>
      <c r="I41" s="14"/>
      <c r="J41" s="14"/>
      <c r="K41" s="14"/>
      <c r="L41" s="14"/>
      <c r="M41" s="14"/>
    </row>
    <row r="42" spans="1:13" s="28" customFormat="1" ht="15" customHeight="1" x14ac:dyDescent="0.2">
      <c r="A42" s="15">
        <v>35</v>
      </c>
      <c r="B42" s="42" t="s">
        <v>166</v>
      </c>
      <c r="C42" s="20">
        <v>266070</v>
      </c>
      <c r="D42" s="19" t="s">
        <v>86</v>
      </c>
      <c r="E42" s="20">
        <v>186249</v>
      </c>
      <c r="F42" s="20">
        <v>186249</v>
      </c>
      <c r="G42" s="43" t="s">
        <v>167</v>
      </c>
      <c r="H42" s="46" t="s">
        <v>103</v>
      </c>
      <c r="I42" s="14"/>
      <c r="J42" s="14"/>
      <c r="K42" s="14"/>
      <c r="L42" s="14"/>
      <c r="M42" s="14"/>
    </row>
    <row r="43" spans="1:13" s="28" customFormat="1" ht="15" customHeight="1" x14ac:dyDescent="0.2">
      <c r="A43" s="15">
        <v>36</v>
      </c>
      <c r="B43" s="42" t="s">
        <v>165</v>
      </c>
      <c r="C43" s="20">
        <v>38010</v>
      </c>
      <c r="D43" s="19" t="s">
        <v>85</v>
      </c>
      <c r="E43" s="20">
        <v>26607</v>
      </c>
      <c r="F43" s="20">
        <v>26607</v>
      </c>
      <c r="G43" s="43" t="s">
        <v>168</v>
      </c>
      <c r="H43" s="46" t="s">
        <v>103</v>
      </c>
      <c r="I43" s="14"/>
      <c r="J43" s="14"/>
      <c r="K43" s="14"/>
      <c r="L43" s="14"/>
      <c r="M43" s="14"/>
    </row>
    <row r="44" spans="1:13" s="28" customFormat="1" ht="15" customHeight="1" x14ac:dyDescent="0.2">
      <c r="A44" s="15">
        <v>37</v>
      </c>
      <c r="B44" s="41" t="s">
        <v>169</v>
      </c>
      <c r="C44" s="18">
        <v>487524.28</v>
      </c>
      <c r="D44" s="16" t="s">
        <v>87</v>
      </c>
      <c r="E44" s="49">
        <v>487524.28</v>
      </c>
      <c r="F44" s="18">
        <v>17706.52</v>
      </c>
      <c r="G44" s="43" t="s">
        <v>170</v>
      </c>
      <c r="H44" s="47" t="s">
        <v>108</v>
      </c>
      <c r="I44" s="14"/>
      <c r="J44" s="14"/>
      <c r="K44" s="14"/>
      <c r="L44" s="14"/>
      <c r="M44" s="14"/>
    </row>
    <row r="45" spans="1:13" s="28" customFormat="1" ht="15" customHeight="1" x14ac:dyDescent="0.2">
      <c r="A45" s="15">
        <v>38</v>
      </c>
      <c r="B45" s="41" t="s">
        <v>171</v>
      </c>
      <c r="C45" s="18">
        <v>1179212.5</v>
      </c>
      <c r="D45" s="16" t="s">
        <v>88</v>
      </c>
      <c r="E45" s="18">
        <v>1179212.5</v>
      </c>
      <c r="F45" s="18">
        <v>1179212.5</v>
      </c>
      <c r="G45" s="43" t="s">
        <v>172</v>
      </c>
      <c r="H45" s="47" t="s">
        <v>108</v>
      </c>
      <c r="I45" s="14"/>
      <c r="J45" s="14"/>
      <c r="K45" s="14"/>
      <c r="L45" s="14"/>
      <c r="M45" s="14"/>
    </row>
    <row r="46" spans="1:13" s="28" customFormat="1" ht="15" customHeight="1" x14ac:dyDescent="0.2">
      <c r="A46" s="15">
        <v>39</v>
      </c>
      <c r="B46" s="42" t="s">
        <v>173</v>
      </c>
      <c r="C46" s="20">
        <v>290992</v>
      </c>
      <c r="D46" s="19" t="s">
        <v>89</v>
      </c>
      <c r="E46" s="20">
        <v>290992</v>
      </c>
      <c r="F46" s="20">
        <v>290992</v>
      </c>
      <c r="G46" s="44" t="s">
        <v>174</v>
      </c>
      <c r="H46" s="48" t="s">
        <v>103</v>
      </c>
      <c r="I46" s="14"/>
      <c r="J46" s="14"/>
      <c r="K46" s="14"/>
      <c r="L46" s="14"/>
      <c r="M46" s="14"/>
    </row>
    <row r="47" spans="1:13" s="28" customFormat="1" ht="15" customHeight="1" x14ac:dyDescent="0.2">
      <c r="A47" s="15">
        <v>40</v>
      </c>
      <c r="B47" s="41" t="s">
        <v>175</v>
      </c>
      <c r="C47" s="18">
        <v>4170000</v>
      </c>
      <c r="D47" s="16" t="s">
        <v>204</v>
      </c>
      <c r="E47" s="18">
        <v>4170000</v>
      </c>
      <c r="F47" s="18">
        <v>3405874.62</v>
      </c>
      <c r="G47" s="43" t="s">
        <v>176</v>
      </c>
      <c r="H47" s="48" t="s">
        <v>103</v>
      </c>
      <c r="I47" s="14"/>
      <c r="J47" s="14"/>
      <c r="K47" s="14"/>
      <c r="L47" s="14"/>
      <c r="M47" s="14"/>
    </row>
    <row r="48" spans="1:13" s="28" customFormat="1" ht="15" customHeight="1" x14ac:dyDescent="0.2">
      <c r="A48" s="15">
        <v>41</v>
      </c>
      <c r="B48" s="41" t="s">
        <v>177</v>
      </c>
      <c r="C48" s="18">
        <v>127974.34</v>
      </c>
      <c r="D48" s="16" t="s">
        <v>90</v>
      </c>
      <c r="E48" s="18">
        <v>89582.04</v>
      </c>
      <c r="F48" s="18">
        <v>89582.04</v>
      </c>
      <c r="G48" s="43" t="s">
        <v>178</v>
      </c>
      <c r="H48" s="48" t="s">
        <v>103</v>
      </c>
      <c r="I48" s="14"/>
      <c r="J48" s="14"/>
      <c r="K48" s="14"/>
      <c r="L48" s="14"/>
      <c r="M48" s="14"/>
    </row>
    <row r="49" spans="1:16" s="28" customFormat="1" ht="15" customHeight="1" x14ac:dyDescent="0.2">
      <c r="A49" s="15">
        <v>42</v>
      </c>
      <c r="B49" s="41" t="s">
        <v>177</v>
      </c>
      <c r="C49" s="18">
        <v>127974.34</v>
      </c>
      <c r="D49" s="16" t="s">
        <v>91</v>
      </c>
      <c r="E49" s="18">
        <v>38392.300000000003</v>
      </c>
      <c r="F49" s="18">
        <v>38392.300000000003</v>
      </c>
      <c r="G49" s="43" t="s">
        <v>178</v>
      </c>
      <c r="H49" s="48" t="s">
        <v>103</v>
      </c>
      <c r="I49" s="14"/>
      <c r="J49" s="14"/>
      <c r="K49" s="14"/>
      <c r="L49" s="14"/>
      <c r="M49" s="14"/>
    </row>
    <row r="50" spans="1:16" s="28" customFormat="1" ht="15" customHeight="1" x14ac:dyDescent="0.2">
      <c r="A50" s="15">
        <v>43</v>
      </c>
      <c r="B50" s="42" t="s">
        <v>179</v>
      </c>
      <c r="C50" s="20">
        <v>45549</v>
      </c>
      <c r="D50" s="19" t="s">
        <v>92</v>
      </c>
      <c r="E50" s="20">
        <v>45549</v>
      </c>
      <c r="F50" s="20">
        <v>45549</v>
      </c>
      <c r="G50" s="44" t="s">
        <v>180</v>
      </c>
      <c r="H50" s="48" t="s">
        <v>103</v>
      </c>
      <c r="I50" s="14"/>
      <c r="J50" s="14"/>
      <c r="K50" s="14"/>
      <c r="L50" s="14"/>
      <c r="M50" s="14"/>
    </row>
    <row r="51" spans="1:16" s="28" customFormat="1" ht="15" customHeight="1" x14ac:dyDescent="0.2">
      <c r="A51" s="15">
        <v>44</v>
      </c>
      <c r="B51" s="41" t="s">
        <v>181</v>
      </c>
      <c r="C51" s="18">
        <v>29575</v>
      </c>
      <c r="D51" s="16" t="s">
        <v>93</v>
      </c>
      <c r="E51" s="18">
        <v>29575</v>
      </c>
      <c r="F51" s="18">
        <v>29575</v>
      </c>
      <c r="G51" s="43" t="s">
        <v>182</v>
      </c>
      <c r="H51" s="47" t="s">
        <v>108</v>
      </c>
      <c r="I51" s="14"/>
      <c r="J51" s="14"/>
      <c r="K51" s="14"/>
      <c r="L51" s="14"/>
      <c r="M51" s="14"/>
    </row>
    <row r="52" spans="1:16" s="28" customFormat="1" ht="15" customHeight="1" x14ac:dyDescent="0.2">
      <c r="A52" s="15">
        <v>45</v>
      </c>
      <c r="B52" s="41" t="s">
        <v>183</v>
      </c>
      <c r="C52" s="18">
        <v>18221</v>
      </c>
      <c r="D52" s="16" t="s">
        <v>94</v>
      </c>
      <c r="E52" s="18">
        <v>18221</v>
      </c>
      <c r="F52" s="18">
        <v>18221</v>
      </c>
      <c r="G52" s="43" t="s">
        <v>182</v>
      </c>
      <c r="H52" s="47" t="s">
        <v>108</v>
      </c>
      <c r="I52" s="14"/>
      <c r="J52" s="14"/>
      <c r="K52" s="14"/>
      <c r="L52" s="14"/>
      <c r="M52" s="14"/>
    </row>
    <row r="53" spans="1:16" s="28" customFormat="1" ht="15" customHeight="1" x14ac:dyDescent="0.2">
      <c r="A53" s="15">
        <v>46</v>
      </c>
      <c r="B53" s="41" t="s">
        <v>184</v>
      </c>
      <c r="C53" s="18">
        <v>41418</v>
      </c>
      <c r="D53" s="16" t="s">
        <v>95</v>
      </c>
      <c r="E53" s="18">
        <v>41418</v>
      </c>
      <c r="F53" s="18">
        <v>41418</v>
      </c>
      <c r="G53" s="43" t="s">
        <v>182</v>
      </c>
      <c r="H53" s="47" t="s">
        <v>117</v>
      </c>
      <c r="I53" s="14"/>
      <c r="J53" s="14"/>
      <c r="K53" s="14"/>
      <c r="L53" s="14"/>
      <c r="M53" s="14"/>
    </row>
    <row r="54" spans="1:16" s="28" customFormat="1" ht="15" customHeight="1" x14ac:dyDescent="0.2">
      <c r="A54" s="15">
        <v>47</v>
      </c>
      <c r="B54" s="42" t="s">
        <v>185</v>
      </c>
      <c r="C54" s="20">
        <v>37458</v>
      </c>
      <c r="D54" s="19" t="s">
        <v>205</v>
      </c>
      <c r="E54" s="20">
        <v>37458</v>
      </c>
      <c r="F54" s="20">
        <v>37458</v>
      </c>
      <c r="G54" s="44" t="s">
        <v>186</v>
      </c>
      <c r="H54" s="48" t="s">
        <v>120</v>
      </c>
      <c r="I54" s="14"/>
      <c r="J54" s="14"/>
      <c r="K54" s="14"/>
      <c r="L54" s="14"/>
      <c r="M54" s="14"/>
    </row>
    <row r="55" spans="1:16" s="28" customFormat="1" ht="15" customHeight="1" x14ac:dyDescent="0.2">
      <c r="A55" s="15">
        <v>48</v>
      </c>
      <c r="B55" s="41" t="s">
        <v>187</v>
      </c>
      <c r="C55" s="18">
        <v>45600</v>
      </c>
      <c r="D55" s="16" t="s">
        <v>206</v>
      </c>
      <c r="E55" s="18">
        <v>45600</v>
      </c>
      <c r="F55" s="18">
        <v>45600</v>
      </c>
      <c r="G55" s="44" t="s">
        <v>188</v>
      </c>
      <c r="H55" s="48" t="s">
        <v>120</v>
      </c>
      <c r="I55" s="14"/>
      <c r="J55" s="14"/>
      <c r="K55" s="14"/>
      <c r="L55" s="14"/>
      <c r="M55" s="14"/>
    </row>
    <row r="56" spans="1:16" s="28" customFormat="1" ht="15" customHeight="1" x14ac:dyDescent="0.2">
      <c r="A56" s="15">
        <v>49</v>
      </c>
      <c r="B56" s="41" t="s">
        <v>189</v>
      </c>
      <c r="C56" s="18">
        <v>12138</v>
      </c>
      <c r="D56" s="16" t="s">
        <v>96</v>
      </c>
      <c r="E56" s="18">
        <v>12138</v>
      </c>
      <c r="F56" s="18">
        <v>12138</v>
      </c>
      <c r="G56" s="43" t="s">
        <v>182</v>
      </c>
      <c r="H56" s="48" t="s">
        <v>120</v>
      </c>
      <c r="I56" s="14"/>
      <c r="J56" s="14"/>
      <c r="K56" s="14"/>
      <c r="L56" s="14"/>
      <c r="M56" s="14"/>
    </row>
    <row r="57" spans="1:16" s="28" customFormat="1" ht="15" customHeight="1" x14ac:dyDescent="0.2">
      <c r="A57" s="15">
        <v>50</v>
      </c>
      <c r="B57" s="41" t="s">
        <v>190</v>
      </c>
      <c r="C57" s="18">
        <v>30435</v>
      </c>
      <c r="D57" s="16" t="s">
        <v>97</v>
      </c>
      <c r="E57" s="18">
        <v>30435</v>
      </c>
      <c r="F57" s="18">
        <v>30435</v>
      </c>
      <c r="G57" s="43" t="s">
        <v>191</v>
      </c>
      <c r="H57" s="48" t="s">
        <v>120</v>
      </c>
      <c r="I57" s="14"/>
      <c r="J57" s="14"/>
      <c r="K57" s="14"/>
      <c r="L57" s="14"/>
      <c r="M57" s="14"/>
    </row>
    <row r="58" spans="1:16" s="28" customFormat="1" ht="15" customHeight="1" x14ac:dyDescent="0.2">
      <c r="A58" s="15">
        <v>51</v>
      </c>
      <c r="B58" s="42" t="s">
        <v>192</v>
      </c>
      <c r="C58" s="20">
        <v>53856.9</v>
      </c>
      <c r="D58" s="19" t="s">
        <v>98</v>
      </c>
      <c r="E58" s="20">
        <v>53856.9</v>
      </c>
      <c r="F58" s="20">
        <v>53856.9</v>
      </c>
      <c r="G58" s="44" t="s">
        <v>182</v>
      </c>
      <c r="H58" s="48" t="s">
        <v>117</v>
      </c>
      <c r="I58" s="14"/>
      <c r="J58" s="14"/>
      <c r="K58" s="14"/>
      <c r="L58" s="14"/>
      <c r="M58" s="14"/>
    </row>
    <row r="59" spans="1:16" s="28" customFormat="1" ht="15" customHeight="1" x14ac:dyDescent="0.2">
      <c r="A59" s="15">
        <v>52</v>
      </c>
      <c r="B59" s="41" t="s">
        <v>193</v>
      </c>
      <c r="C59" s="18">
        <v>647800</v>
      </c>
      <c r="D59" s="16" t="s">
        <v>99</v>
      </c>
      <c r="E59" s="18">
        <v>647800</v>
      </c>
      <c r="F59" s="18">
        <v>647800</v>
      </c>
      <c r="G59" s="43" t="s">
        <v>194</v>
      </c>
      <c r="H59" s="47" t="s">
        <v>103</v>
      </c>
      <c r="I59" s="14"/>
      <c r="J59" s="14"/>
      <c r="K59" s="14"/>
      <c r="L59" s="14"/>
      <c r="M59" s="14"/>
    </row>
    <row r="60" spans="1:16" s="28" customFormat="1" ht="15" customHeight="1" x14ac:dyDescent="0.2">
      <c r="A60" s="15">
        <v>53</v>
      </c>
      <c r="B60" s="41" t="s">
        <v>195</v>
      </c>
      <c r="C60" s="18">
        <v>92100</v>
      </c>
      <c r="D60" s="16" t="s">
        <v>100</v>
      </c>
      <c r="E60" s="18">
        <v>92100</v>
      </c>
      <c r="F60" s="18">
        <v>92100</v>
      </c>
      <c r="G60" s="43" t="s">
        <v>182</v>
      </c>
      <c r="H60" s="47" t="s">
        <v>117</v>
      </c>
      <c r="I60" s="14"/>
      <c r="J60" s="14"/>
      <c r="K60" s="14"/>
      <c r="L60" s="14"/>
      <c r="M60" s="14"/>
    </row>
    <row r="61" spans="1:16" s="28" customFormat="1" ht="15" customHeight="1" x14ac:dyDescent="0.2">
      <c r="A61" s="15">
        <v>54</v>
      </c>
      <c r="B61" s="42" t="s">
        <v>196</v>
      </c>
      <c r="C61" s="20">
        <v>2429290.48</v>
      </c>
      <c r="D61" s="19" t="s">
        <v>102</v>
      </c>
      <c r="E61" s="20">
        <v>2429290.48</v>
      </c>
      <c r="F61" s="20">
        <v>2429290.48</v>
      </c>
      <c r="G61" s="44" t="s">
        <v>197</v>
      </c>
      <c r="H61" s="48" t="s">
        <v>103</v>
      </c>
      <c r="I61" s="14"/>
      <c r="J61" s="14"/>
      <c r="K61" s="14"/>
      <c r="L61" s="14"/>
      <c r="M61" s="14"/>
    </row>
    <row r="62" spans="1:16" s="31" customFormat="1" ht="16.5" customHeight="1" x14ac:dyDescent="0.25">
      <c r="A62" s="82" t="s">
        <v>40</v>
      </c>
      <c r="B62" s="68"/>
      <c r="C62" s="21">
        <f>SUM(C8:C61)</f>
        <v>20399781.48</v>
      </c>
      <c r="D62" s="22" t="s">
        <v>41</v>
      </c>
      <c r="E62" s="21">
        <f>SUM(E8:E61)</f>
        <v>19532817.140000001</v>
      </c>
      <c r="F62" s="21">
        <f>SUM(F8:F61)</f>
        <v>18298874</v>
      </c>
      <c r="G62" s="30" t="s">
        <v>41</v>
      </c>
      <c r="H62" s="23" t="s">
        <v>41</v>
      </c>
      <c r="I62" s="24"/>
      <c r="J62" s="24"/>
      <c r="K62" s="24"/>
      <c r="L62" s="24"/>
      <c r="M62" s="24"/>
    </row>
    <row r="63" spans="1:16" x14ac:dyDescent="0.2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</row>
    <row r="64" spans="1:16" ht="51.75" customHeight="1" x14ac:dyDescent="0.2">
      <c r="A64" s="103" t="s">
        <v>51</v>
      </c>
      <c r="B64" s="104"/>
      <c r="C64" s="104"/>
      <c r="D64" s="104"/>
      <c r="E64" s="104"/>
      <c r="F64" s="104"/>
      <c r="G64" s="104"/>
      <c r="H64" s="104"/>
      <c r="I64" s="25"/>
      <c r="J64" s="25"/>
      <c r="K64" s="25"/>
      <c r="L64" s="25"/>
      <c r="M64" s="25"/>
      <c r="N64" s="32"/>
      <c r="O64" s="32"/>
      <c r="P64" s="32"/>
    </row>
    <row r="65" spans="1:13" x14ac:dyDescent="0.2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</row>
    <row r="66" spans="1:13" x14ac:dyDescent="0.2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</row>
    <row r="67" spans="1:13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</row>
    <row r="68" spans="1:13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</row>
    <row r="69" spans="1:13" x14ac:dyDescent="0.2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</row>
    <row r="70" spans="1:13" x14ac:dyDescent="0.2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</row>
    <row r="71" spans="1:13" x14ac:dyDescent="0.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</row>
    <row r="72" spans="1:13" x14ac:dyDescent="0.2">
      <c r="A72" s="14"/>
      <c r="B72" s="14"/>
      <c r="C72" s="14"/>
      <c r="D72" s="51"/>
      <c r="E72" s="14"/>
      <c r="F72" s="14"/>
      <c r="G72" s="14"/>
      <c r="H72" s="14"/>
      <c r="I72" s="14"/>
      <c r="J72" s="14"/>
      <c r="K72" s="14"/>
      <c r="L72" s="14"/>
      <c r="M72" s="14"/>
    </row>
  </sheetData>
  <mergeCells count="12">
    <mergeCell ref="A64:H64"/>
    <mergeCell ref="A62:B62"/>
    <mergeCell ref="A1:H1"/>
    <mergeCell ref="A3:A6"/>
    <mergeCell ref="B3:C3"/>
    <mergeCell ref="D3:G3"/>
    <mergeCell ref="H3:H6"/>
    <mergeCell ref="B4:B6"/>
    <mergeCell ref="C4:C6"/>
    <mergeCell ref="D4:D6"/>
    <mergeCell ref="E4:F5"/>
    <mergeCell ref="G4:G6"/>
  </mergeCells>
  <printOptions gridLines="1"/>
  <pageMargins left="0.7" right="0.7" top="0.75" bottom="0.75" header="0.51180555555555496" footer="0.51180555555555496"/>
  <pageSetup paperSize="8" scale="69" firstPageNumber="0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Титул</vt:lpstr>
      <vt:lpstr>Привлечённый внебюджет</vt:lpstr>
      <vt:lpstr>Собственный внебюджет</vt:lpstr>
      <vt:lpstr>'Привлечённый внебюджет'!Excel_BuiltIn_Print_Titles</vt:lpstr>
      <vt:lpstr>'Собственный внебюджет'!Excel_BuiltIn_Print_Titles</vt:lpstr>
      <vt:lpstr>'Привлечённый внебюджет'!Заголовки_для_печати</vt:lpstr>
      <vt:lpstr>'Собственный внебюджет'!Заголовки_для_печати</vt:lpstr>
      <vt:lpstr>Титул!Область_печати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 Windows</cp:lastModifiedBy>
  <cp:revision>1</cp:revision>
  <cp:lastPrinted>2022-02-18T11:40:38Z</cp:lastPrinted>
  <dcterms:created xsi:type="dcterms:W3CDTF">2004-08-30T10:19:53Z</dcterms:created>
  <dcterms:modified xsi:type="dcterms:W3CDTF">2022-02-18T11:41:09Z</dcterms:modified>
  <dc:language>en-US</dc:language>
</cp:coreProperties>
</file>